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9875" windowHeight="7470"/>
  </bookViews>
  <sheets>
    <sheet name="RUBRADO" sheetId="5" r:id="rId1"/>
    <sheet name="Hoja1" sheetId="6" r:id="rId2"/>
  </sheets>
  <calcPr calcId="145621"/>
</workbook>
</file>

<file path=xl/calcChain.xml><?xml version="1.0" encoding="utf-8"?>
<calcChain xmlns="http://schemas.openxmlformats.org/spreadsheetml/2006/main">
  <c r="H38" i="5"/>
  <c r="G137"/>
  <c r="G136"/>
  <c r="G126"/>
  <c r="G125"/>
  <c r="G107"/>
  <c r="G106"/>
  <c r="G105"/>
  <c r="G104"/>
  <c r="G103"/>
  <c r="G102"/>
  <c r="G93"/>
  <c r="G92"/>
  <c r="G91"/>
  <c r="G90"/>
  <c r="G88"/>
  <c r="G86"/>
  <c r="G84"/>
  <c r="G83"/>
  <c r="G82"/>
  <c r="G71"/>
  <c r="G70"/>
  <c r="G69"/>
  <c r="G67"/>
  <c r="G66"/>
  <c r="G64"/>
  <c r="G63"/>
  <c r="G62"/>
  <c r="G61"/>
  <c r="G60"/>
  <c r="G58"/>
  <c r="G57"/>
  <c r="G56"/>
  <c r="G55"/>
  <c r="G53"/>
  <c r="G52"/>
  <c r="G51"/>
  <c r="G45"/>
  <c r="G44"/>
  <c r="G26"/>
  <c r="G27"/>
  <c r="G28"/>
  <c r="G29"/>
  <c r="G160" l="1"/>
  <c r="G159"/>
  <c r="G158"/>
  <c r="G142"/>
  <c r="G124"/>
  <c r="G123"/>
  <c r="G118"/>
  <c r="G117"/>
  <c r="G116"/>
  <c r="G115"/>
  <c r="G114"/>
  <c r="G113"/>
  <c r="G112"/>
  <c r="G101"/>
  <c r="G99"/>
  <c r="G98"/>
  <c r="G50" l="1"/>
  <c r="G43"/>
  <c r="G25" l="1"/>
  <c r="G153" l="1"/>
  <c r="G152"/>
  <c r="G150"/>
  <c r="G135"/>
  <c r="G134"/>
  <c r="G133"/>
  <c r="G132"/>
  <c r="G131"/>
  <c r="G130"/>
  <c r="G76"/>
  <c r="G36"/>
  <c r="G122" l="1"/>
  <c r="G81"/>
  <c r="H128" l="1"/>
  <c r="G151"/>
  <c r="H47"/>
  <c r="G24"/>
  <c r="G23"/>
  <c r="G22"/>
  <c r="G21"/>
  <c r="G20"/>
  <c r="H155" l="1"/>
  <c r="H148"/>
  <c r="G146"/>
  <c r="G75"/>
  <c r="G41"/>
  <c r="G40"/>
  <c r="H73" l="1"/>
  <c r="H144"/>
  <c r="G42"/>
  <c r="G35"/>
  <c r="G34"/>
  <c r="G97" l="1"/>
  <c r="G33" l="1"/>
  <c r="G141" l="1"/>
  <c r="G111"/>
  <c r="H139" l="1"/>
  <c r="H120"/>
  <c r="H109"/>
  <c r="G19" l="1"/>
  <c r="H17" l="1"/>
  <c r="H78" l="1"/>
  <c r="H31" l="1"/>
  <c r="H95"/>
  <c r="H163" l="1"/>
  <c r="I136" l="1"/>
  <c r="I137"/>
  <c r="I125"/>
  <c r="I126"/>
  <c r="I105"/>
  <c r="I103"/>
  <c r="I104"/>
  <c r="I106"/>
  <c r="I107"/>
  <c r="I102"/>
  <c r="I91"/>
  <c r="I83"/>
  <c r="I93"/>
  <c r="I86"/>
  <c r="I88"/>
  <c r="I82"/>
  <c r="I84"/>
  <c r="I90"/>
  <c r="I92"/>
  <c r="I61"/>
  <c r="I56"/>
  <c r="I67"/>
  <c r="I69"/>
  <c r="I64"/>
  <c r="I57"/>
  <c r="I62"/>
  <c r="I52"/>
  <c r="I70"/>
  <c r="I58"/>
  <c r="I60"/>
  <c r="I55"/>
  <c r="I66"/>
  <c r="I63"/>
  <c r="I51"/>
  <c r="I53"/>
  <c r="I71"/>
  <c r="I44"/>
  <c r="I45"/>
  <c r="I28"/>
  <c r="I29"/>
  <c r="I26"/>
  <c r="I27"/>
  <c r="I158"/>
  <c r="I159"/>
  <c r="I160"/>
  <c r="I142"/>
  <c r="I123"/>
  <c r="I124"/>
  <c r="I117"/>
  <c r="I113"/>
  <c r="I115"/>
  <c r="I116"/>
  <c r="I118"/>
  <c r="I112"/>
  <c r="I114"/>
  <c r="I98"/>
  <c r="I99"/>
  <c r="I101"/>
  <c r="I43"/>
  <c r="I50"/>
  <c r="I25"/>
  <c r="I152"/>
  <c r="I150"/>
  <c r="I153"/>
  <c r="I134"/>
  <c r="I130"/>
  <c r="I132"/>
  <c r="I133"/>
  <c r="I135"/>
  <c r="I131"/>
  <c r="I76"/>
  <c r="I36"/>
  <c r="I20"/>
  <c r="I23"/>
  <c r="I33"/>
  <c r="J31" s="1"/>
  <c r="I19"/>
  <c r="J17" s="1"/>
  <c r="I146"/>
  <c r="I151"/>
  <c r="I21"/>
  <c r="I41"/>
  <c r="I24"/>
  <c r="I40"/>
  <c r="I81"/>
  <c r="I35"/>
  <c r="I97"/>
  <c r="I34"/>
  <c r="I22"/>
  <c r="I111"/>
  <c r="J109" s="1"/>
  <c r="I141"/>
  <c r="J155"/>
  <c r="I75"/>
  <c r="I42"/>
  <c r="I122"/>
  <c r="J120" s="1"/>
  <c r="J144" l="1"/>
  <c r="J148"/>
  <c r="J78"/>
  <c r="J128"/>
  <c r="J38"/>
  <c r="J163" s="1"/>
  <c r="J73"/>
  <c r="J95"/>
  <c r="J139"/>
  <c r="J47"/>
</calcChain>
</file>

<file path=xl/sharedStrings.xml><?xml version="1.0" encoding="utf-8"?>
<sst xmlns="http://schemas.openxmlformats.org/spreadsheetml/2006/main" count="317" uniqueCount="229">
  <si>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</si>
  <si>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</si>
  <si>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</si>
  <si>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</si>
  <si>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</si>
  <si>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</si>
  <si>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</si>
  <si>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</si>
  <si>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</si>
  <si>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</si>
  <si>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</si>
  <si>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</si>
  <si>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</si>
  <si>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</si>
  <si>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</si>
  <si>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</si>
  <si>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</si>
  <si>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</si>
  <si>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</si>
  <si>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</si>
  <si>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</si>
  <si>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</si>
  <si>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</si>
  <si>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</si>
  <si>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</si>
  <si>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</si>
  <si>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</si>
  <si>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</si>
  <si>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</si>
  <si>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</si>
  <si>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</si>
  <si>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</si>
  <si>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8.1</t>
  </si>
  <si>
    <t>9.1</t>
  </si>
  <si>
    <t>10.1</t>
  </si>
  <si>
    <t>11.1</t>
  </si>
  <si>
    <t>3.5</t>
  </si>
  <si>
    <t>3.6</t>
  </si>
  <si>
    <t>2.2</t>
  </si>
  <si>
    <t>2.3</t>
  </si>
  <si>
    <t>1.4</t>
  </si>
  <si>
    <t>1.5</t>
  </si>
  <si>
    <t>1.6</t>
  </si>
  <si>
    <t>M3</t>
  </si>
  <si>
    <t>6.2</t>
  </si>
  <si>
    <t>ALUMINIO</t>
  </si>
  <si>
    <t>HERRERIA</t>
  </si>
  <si>
    <t>12.1</t>
  </si>
  <si>
    <t>13.1</t>
  </si>
  <si>
    <t>13.2</t>
  </si>
  <si>
    <t>7.3</t>
  </si>
  <si>
    <t>7.4</t>
  </si>
  <si>
    <t>13.3</t>
  </si>
  <si>
    <t>13.4</t>
  </si>
  <si>
    <t>14.1</t>
  </si>
  <si>
    <t>8.2</t>
  </si>
  <si>
    <t>10.2</t>
  </si>
  <si>
    <t>10.3</t>
  </si>
  <si>
    <t>11.2</t>
  </si>
  <si>
    <t>14.2</t>
  </si>
  <si>
    <t>14.3</t>
  </si>
  <si>
    <t>2.4</t>
  </si>
  <si>
    <t>10.4</t>
  </si>
  <si>
    <t>10.5</t>
  </si>
  <si>
    <t>10.6</t>
  </si>
  <si>
    <t>VARIOS</t>
  </si>
  <si>
    <t>CARPINTERIA</t>
  </si>
  <si>
    <t>INSTALACION SANITARIA</t>
  </si>
  <si>
    <t>INSTALACION ELECTRICA</t>
  </si>
  <si>
    <t>Terminaciones</t>
  </si>
  <si>
    <t>Luminarias</t>
  </si>
  <si>
    <t>Construcciones provisorias</t>
  </si>
  <si>
    <t xml:space="preserve">Cartel de obra </t>
  </si>
  <si>
    <t xml:space="preserve">Solicitud de provisorio de UTE </t>
  </si>
  <si>
    <t>1.7</t>
  </si>
  <si>
    <t>MOVIMIENTO DE TIERRA - DEMOLICIONES</t>
  </si>
  <si>
    <t>Excavaciones a realizar</t>
  </si>
  <si>
    <t>Desmontes a realizar</t>
  </si>
  <si>
    <t xml:space="preserve">Cimentaciones </t>
  </si>
  <si>
    <t xml:space="preserve">Vigas </t>
  </si>
  <si>
    <t xml:space="preserve">Pilares </t>
  </si>
  <si>
    <t>ESTRUCTURA</t>
  </si>
  <si>
    <t>ALBAÑILERIA</t>
  </si>
  <si>
    <t>Muros</t>
  </si>
  <si>
    <t>Revoques</t>
  </si>
  <si>
    <t>Pisos</t>
  </si>
  <si>
    <t>Zocalos</t>
  </si>
  <si>
    <t>Revestimientos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</si>
  <si>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</si>
  <si>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</si>
  <si>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</si>
  <si>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</si>
  <si>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</si>
  <si>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</si>
  <si>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</si>
  <si>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</si>
  <si>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</si>
  <si>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</si>
  <si>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</si>
  <si>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</si>
  <si>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</si>
  <si>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</si>
  <si>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</si>
  <si>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</si>
  <si>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 xml:space="preserve"> - Primarios y Secundarios</t>
  </si>
  <si>
    <t xml:space="preserve"> - CI 60x60 </t>
  </si>
  <si>
    <t xml:space="preserve"> - Ventilaciones</t>
  </si>
  <si>
    <t>Pluviales</t>
  </si>
  <si>
    <t>Abastecimiento</t>
  </si>
  <si>
    <t>Accesorios</t>
  </si>
  <si>
    <t>7.5</t>
  </si>
  <si>
    <t>7.6</t>
  </si>
  <si>
    <t>7.7</t>
  </si>
  <si>
    <t>7.8</t>
  </si>
  <si>
    <t>7.9</t>
  </si>
  <si>
    <t>7.10</t>
  </si>
  <si>
    <t>8.3</t>
  </si>
  <si>
    <t>8.4</t>
  </si>
  <si>
    <t>8.5</t>
  </si>
  <si>
    <t>8.6</t>
  </si>
  <si>
    <t>8.7</t>
  </si>
  <si>
    <t>8.8</t>
  </si>
  <si>
    <t>9.2</t>
  </si>
  <si>
    <t>9.3</t>
  </si>
  <si>
    <t>9.4</t>
  </si>
  <si>
    <t>ESPEJOS</t>
  </si>
  <si>
    <t>PINTURA</t>
  </si>
  <si>
    <t>Interior en muros</t>
  </si>
  <si>
    <t>OBRA: JARDIN 103, CHUY, ROCHA</t>
  </si>
  <si>
    <t>LLAMADO Nº 36/2016</t>
  </si>
  <si>
    <t>IMPLANTACIÓN DE OBRA</t>
  </si>
  <si>
    <t xml:space="preserve">Replanteo </t>
  </si>
  <si>
    <t>Barreras, Vallados y Andamios</t>
  </si>
  <si>
    <t xml:space="preserve">Consumo de UTE </t>
  </si>
  <si>
    <t>Solicitud de provisorio de OSE</t>
  </si>
  <si>
    <t>Consumo de OSE</t>
  </si>
  <si>
    <t>Prevensionista</t>
  </si>
  <si>
    <t>Fletes</t>
  </si>
  <si>
    <t>Limpieza de Obra</t>
  </si>
  <si>
    <t>1.8</t>
  </si>
  <si>
    <t>1.9</t>
  </si>
  <si>
    <t>1.10</t>
  </si>
  <si>
    <t>1.11</t>
  </si>
  <si>
    <t>Aportes a realizar, compactación y nivelación</t>
  </si>
  <si>
    <t>Retiro de Puerta de hierro (existente)</t>
  </si>
  <si>
    <t xml:space="preserve">Losas de mesadas </t>
  </si>
  <si>
    <t>Antepechos y Dinteles</t>
  </si>
  <si>
    <t>Contrapisos y veredas de horm. Armado</t>
  </si>
  <si>
    <t>Muros ME muros exteriores</t>
  </si>
  <si>
    <t>Muros ME-1 y ME-2 exterior con ladrillo visto</t>
  </si>
  <si>
    <t>Muros ME-3  exteriores revocados</t>
  </si>
  <si>
    <t>Muros MI-1 y MI-2  muros interiores</t>
  </si>
  <si>
    <t>Cimentación</t>
  </si>
  <si>
    <t>Exteriores</t>
  </si>
  <si>
    <t>Interiores</t>
  </si>
  <si>
    <t>Cantoneras</t>
  </si>
  <si>
    <t>Pisos Interiores</t>
  </si>
  <si>
    <t>Pisos Monolíticos 30 x 30</t>
  </si>
  <si>
    <t>Pisos de Madera en aula</t>
  </si>
  <si>
    <t>Pisos Exteriores (veredas y sector pavimentado s/ nueva aula)</t>
  </si>
  <si>
    <t>Terminación de Veredas Exteriores</t>
  </si>
  <si>
    <t>Zocalos de Monoliticos</t>
  </si>
  <si>
    <t>Zocalos de Madera</t>
  </si>
  <si>
    <t>Reparación de revestimientos en piedra laja (existentes)</t>
  </si>
  <si>
    <t>Amure de Aberturas y rejas</t>
  </si>
  <si>
    <t>Ayuda a Subcontratos</t>
  </si>
  <si>
    <t>CUBIERTA LIVIANA</t>
  </si>
  <si>
    <t>Cubierta Liviana Paneles Autoportantes ISOPANEL 15 cm (obra Completa)</t>
  </si>
  <si>
    <t>Accesorios y elementos complementarios</t>
  </si>
  <si>
    <t xml:space="preserve">Desagües y conexiones </t>
  </si>
  <si>
    <t xml:space="preserve"> - BDA 20 x 20</t>
  </si>
  <si>
    <t xml:space="preserve"> Red de pluviales</t>
  </si>
  <si>
    <t xml:space="preserve">Agua fría </t>
  </si>
  <si>
    <t>Artefactos, Accesorios, Griferias, etc.</t>
  </si>
  <si>
    <t xml:space="preserve">Artefactos </t>
  </si>
  <si>
    <t>Griferias</t>
  </si>
  <si>
    <t>Planos conforme a obra</t>
  </si>
  <si>
    <t>6.3</t>
  </si>
  <si>
    <t>6.4</t>
  </si>
  <si>
    <t>6.5</t>
  </si>
  <si>
    <t>6.6</t>
  </si>
  <si>
    <t>6.7</t>
  </si>
  <si>
    <t>6.8</t>
  </si>
  <si>
    <t>6.9</t>
  </si>
  <si>
    <t>6.10</t>
  </si>
  <si>
    <t xml:space="preserve">Gabinetes deTableros </t>
  </si>
  <si>
    <t>Interruptores</t>
  </si>
  <si>
    <t>Canalilzaciones</t>
  </si>
  <si>
    <t xml:space="preserve">Luminarias tipo LI-1 </t>
  </si>
  <si>
    <t>Luminarias tipo LI-2</t>
  </si>
  <si>
    <t>Luminarias tipo LE-1</t>
  </si>
  <si>
    <t>Luminarias tipo LE-2</t>
  </si>
  <si>
    <t>Luminarias tipo LE-3</t>
  </si>
  <si>
    <t>Planos conforme a obras Eléctricas</t>
  </si>
  <si>
    <t>Tipo A1</t>
  </si>
  <si>
    <t>Tipo A2</t>
  </si>
  <si>
    <t>Tipo A3</t>
  </si>
  <si>
    <t>Tipo A4</t>
  </si>
  <si>
    <t>Tipo A5</t>
  </si>
  <si>
    <t>Tipo A6</t>
  </si>
  <si>
    <t>Tipo A7</t>
  </si>
  <si>
    <t>Tipo A8</t>
  </si>
  <si>
    <t>Tipo C1</t>
  </si>
  <si>
    <t>Tipo C2</t>
  </si>
  <si>
    <t>Tipo C3</t>
  </si>
  <si>
    <t>Tipo C4</t>
  </si>
  <si>
    <t>Tipo C5</t>
  </si>
  <si>
    <t>9.5</t>
  </si>
  <si>
    <t>Tipo H1</t>
  </si>
  <si>
    <t>Tipo H2</t>
  </si>
  <si>
    <t>Tipo H3</t>
  </si>
  <si>
    <t>Tipo H4</t>
  </si>
  <si>
    <t>Tipo H5</t>
  </si>
  <si>
    <t>Tipo H6</t>
  </si>
  <si>
    <t>Tipo H7</t>
  </si>
  <si>
    <t>Tipo H8</t>
  </si>
  <si>
    <t>10.7</t>
  </si>
  <si>
    <t>10.8</t>
  </si>
  <si>
    <t>PETREOS</t>
  </si>
  <si>
    <t>Tipo M1</t>
  </si>
  <si>
    <t>Tipo M2</t>
  </si>
  <si>
    <t>Tipo V-1</t>
  </si>
  <si>
    <t>Exterior en muros, fachadas, pretiles</t>
  </si>
  <si>
    <t>Carpinteria de Madera</t>
  </si>
  <si>
    <t>Herreria</t>
  </si>
  <si>
    <t>Suministro y colocacion de elementos de Prot. Contra Incendios</t>
  </si>
  <si>
    <t>Suministro e instalación de extintores ABC de 4 Kg</t>
  </si>
  <si>
    <t>Suministro e instalación de extintores CO2 de 3,5 Kg</t>
  </si>
  <si>
    <t>Carteleria reglamentaria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</si>
</sst>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2"/>
      <color rgb="FFFF0000"/>
      <name val="Tahom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vertical="center" wrapText="1"/>
    </xf>
    <xf numFmtId="4" fontId="15" fillId="0" borderId="0" xfId="4" applyNumberFormat="1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0" fillId="0" borderId="4" xfId="0" applyFill="1" applyBorder="1" applyProtection="1"/>
    <xf numFmtId="0" fontId="20" fillId="0" borderId="0" xfId="0" applyFont="1" applyFill="1" applyBorder="1" applyAlignment="1" applyProtection="1">
      <alignment horizontal="left" vertical="center" wrapText="1"/>
    </xf>
    <xf numFmtId="0" fontId="21" fillId="0" borderId="0" xfId="0" applyFont="1" applyBorder="1"/>
    <xf numFmtId="0" fontId="21" fillId="0" borderId="0" xfId="0" applyFont="1"/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/>
    <xf numFmtId="0" fontId="23" fillId="0" borderId="0" xfId="0" applyFont="1" applyFill="1" applyBorder="1" applyAlignment="1" applyProtection="1">
      <alignment horizontal="left" wrapText="1"/>
    </xf>
    <xf numFmtId="0" fontId="24" fillId="5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0" fillId="0" borderId="13" xfId="0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86"/>
  <sheetViews>
    <sheetView tabSelected="1" zoomScale="55" zoomScaleNormal="55" workbookViewId="0">
      <selection activeCell="F23" sqref="F23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1" max="46" width="11.42578125" style="91"/>
  </cols>
  <sheetData>
    <row r="1" spans="1:46" s="47" customFormat="1">
      <c r="A1" s="5"/>
      <c r="B1" s="5"/>
      <c r="C1" s="5"/>
      <c r="D1" s="5"/>
      <c r="E1" s="5"/>
      <c r="F1" s="5"/>
      <c r="G1" s="5"/>
      <c r="H1" s="6"/>
      <c r="I1" s="6"/>
      <c r="J1" s="6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</row>
    <row r="2" spans="1:46" s="47" customFormat="1" ht="18">
      <c r="A2" s="63"/>
      <c r="B2" s="3"/>
      <c r="C2" s="4"/>
      <c r="D2" s="5"/>
      <c r="E2" s="5"/>
      <c r="F2" s="5"/>
      <c r="G2" s="5"/>
      <c r="H2" s="6"/>
      <c r="I2" s="6"/>
      <c r="J2" s="6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</row>
    <row r="3" spans="1:46" s="47" customFormat="1" ht="36">
      <c r="A3" s="64" t="s">
        <v>21</v>
      </c>
      <c r="B3" s="62" t="s">
        <v>22</v>
      </c>
      <c r="C3" s="4"/>
      <c r="D3" s="5"/>
      <c r="E3" s="5"/>
      <c r="F3" s="5"/>
      <c r="G3" s="5"/>
      <c r="H3" s="6"/>
      <c r="I3" s="6"/>
      <c r="J3" s="6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</row>
    <row r="4" spans="1:46" s="47" customFormat="1" ht="18">
      <c r="A4" s="64"/>
      <c r="B4" s="62"/>
      <c r="C4" s="4"/>
      <c r="D4" s="5"/>
      <c r="E4" s="5"/>
      <c r="F4" s="5"/>
      <c r="G4" s="5"/>
      <c r="H4" s="6"/>
      <c r="I4" s="6"/>
      <c r="J4" s="6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</row>
    <row r="5" spans="1:46" s="47" customFormat="1" ht="18">
      <c r="A5" s="63" t="s">
        <v>129</v>
      </c>
      <c r="B5" s="3"/>
      <c r="C5" s="4"/>
      <c r="D5" s="5"/>
      <c r="E5" s="5"/>
      <c r="F5" s="5"/>
      <c r="G5" s="5"/>
      <c r="H5" s="6"/>
      <c r="I5" s="6"/>
      <c r="J5" s="6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</row>
    <row r="6" spans="1:46" s="47" customFormat="1" ht="20.25">
      <c r="A6" s="65"/>
      <c r="B6" s="3"/>
      <c r="C6" s="4"/>
      <c r="D6" s="5"/>
      <c r="E6" s="5"/>
      <c r="F6" s="5"/>
      <c r="G6" s="5"/>
      <c r="H6" s="6"/>
      <c r="I6" s="6"/>
      <c r="J6" s="6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</row>
    <row r="7" spans="1:46" s="47" customFormat="1" ht="18">
      <c r="A7" s="63" t="s">
        <v>23</v>
      </c>
      <c r="B7" s="9"/>
      <c r="C7" s="4"/>
      <c r="D7" s="5"/>
      <c r="E7" s="5"/>
      <c r="F7" s="5"/>
      <c r="G7" s="5"/>
      <c r="H7" s="6"/>
      <c r="I7" s="6"/>
      <c r="J7" s="6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</row>
    <row r="8" spans="1:46" s="47" customFormat="1" ht="18">
      <c r="A8" s="63"/>
      <c r="B8" s="9"/>
      <c r="C8" s="4"/>
      <c r="D8" s="5"/>
      <c r="E8" s="5"/>
      <c r="F8" s="5"/>
      <c r="G8" s="5"/>
      <c r="H8" s="6"/>
      <c r="I8" s="6"/>
      <c r="J8" s="6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</row>
    <row r="9" spans="1:46" s="47" customFormat="1" ht="18.75" thickBot="1">
      <c r="A9" s="63" t="s">
        <v>24</v>
      </c>
      <c r="B9" s="9"/>
      <c r="C9" s="4"/>
      <c r="D9" s="5"/>
      <c r="E9" s="5"/>
      <c r="F9" s="5"/>
      <c r="G9" s="5"/>
      <c r="H9" s="6"/>
      <c r="I9" s="6"/>
      <c r="J9" s="6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</row>
    <row r="10" spans="1:46" ht="18.75" thickBot="1">
      <c r="A10" s="63"/>
      <c r="B10" s="9"/>
      <c r="C10" s="10"/>
      <c r="D10" s="11"/>
      <c r="E10" s="11"/>
      <c r="F10" s="11"/>
      <c r="G10" s="11"/>
      <c r="H10" s="106" t="s">
        <v>15</v>
      </c>
      <c r="I10" s="107"/>
      <c r="J10" s="108"/>
    </row>
    <row r="11" spans="1:46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46" ht="18.75" thickBot="1">
      <c r="A12" s="12"/>
      <c r="B12" s="13"/>
      <c r="C12" s="14"/>
      <c r="D12" s="15"/>
      <c r="E12" s="15"/>
      <c r="F12" s="15"/>
      <c r="G12" s="15"/>
      <c r="H12" s="109" t="s">
        <v>15</v>
      </c>
      <c r="I12" s="110"/>
      <c r="J12" s="111"/>
    </row>
    <row r="13" spans="1:46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46" ht="55.5" customHeight="1" thickBot="1">
      <c r="A14" s="112" t="s">
        <v>128</v>
      </c>
      <c r="B14" s="113"/>
      <c r="C14" s="113"/>
      <c r="D14" s="100" t="s">
        <v>9</v>
      </c>
      <c r="E14" s="100" t="s">
        <v>10</v>
      </c>
      <c r="F14" s="100" t="s">
        <v>12</v>
      </c>
      <c r="G14" s="100" t="s">
        <v>13</v>
      </c>
      <c r="H14" s="101" t="s">
        <v>11</v>
      </c>
      <c r="I14" s="114" t="s">
        <v>14</v>
      </c>
      <c r="J14" s="115"/>
    </row>
    <row r="15" spans="1:46" s="2" customFormat="1">
      <c r="A15" s="18"/>
      <c r="B15" s="19"/>
      <c r="C15" s="19"/>
      <c r="D15" s="37"/>
      <c r="E15" s="37"/>
      <c r="F15" s="37"/>
      <c r="G15" s="37"/>
      <c r="H15" s="38"/>
      <c r="I15" s="38"/>
      <c r="J15" s="39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</row>
    <row r="16" spans="1:46" s="2" customFormat="1" ht="15.75" thickBot="1">
      <c r="A16" s="18"/>
      <c r="B16" s="19"/>
      <c r="C16" s="19"/>
      <c r="D16" s="37"/>
      <c r="E16" s="37"/>
      <c r="F16" s="37"/>
      <c r="G16" s="37"/>
      <c r="H16" s="38"/>
      <c r="I16" s="38"/>
      <c r="J16" s="46"/>
      <c r="K16" s="93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</row>
    <row r="17" spans="1:46" ht="21" customHeight="1" thickBot="1">
      <c r="A17" s="20">
        <v>1</v>
      </c>
      <c r="B17" s="21" t="s">
        <v>130</v>
      </c>
      <c r="C17" s="26"/>
      <c r="D17" s="22"/>
      <c r="E17" s="23"/>
      <c r="F17" s="23"/>
      <c r="G17" s="23"/>
      <c r="H17" s="24">
        <f>SUM(G19:G30)</f>
        <v>0</v>
      </c>
      <c r="I17" s="45"/>
      <c r="J17" s="40" t="e">
        <f>SUM(I19:I30)</f>
        <v>#DIV/0!</v>
      </c>
    </row>
    <row r="18" spans="1:46">
      <c r="A18" s="16"/>
      <c r="B18" s="27"/>
      <c r="C18" s="27"/>
      <c r="D18" s="5"/>
      <c r="E18" s="5"/>
      <c r="F18" s="5"/>
      <c r="G18" s="5"/>
      <c r="H18" s="6"/>
      <c r="I18" s="6"/>
      <c r="J18" s="48"/>
      <c r="K18" s="90"/>
    </row>
    <row r="19" spans="1:46" ht="20.25">
      <c r="A19" s="44" t="s">
        <v>0</v>
      </c>
      <c r="B19" s="80" t="s">
        <v>71</v>
      </c>
      <c r="C19" s="28"/>
      <c r="D19" s="11">
        <v>0</v>
      </c>
      <c r="E19" s="25" t="s">
        <v>16</v>
      </c>
      <c r="F19" s="83"/>
      <c r="G19" s="43">
        <f t="shared" ref="G19" si="0">+D19*F19</f>
        <v>0</v>
      </c>
      <c r="H19" s="6"/>
      <c r="I19" s="58" t="e">
        <f t="shared" ref="I19:I29" si="1">+G19/$H$163</f>
        <v>#DIV/0!</v>
      </c>
      <c r="K19" s="90"/>
    </row>
    <row r="20" spans="1:46" ht="20.25">
      <c r="A20" s="44" t="s">
        <v>1</v>
      </c>
      <c r="B20" s="80" t="s">
        <v>131</v>
      </c>
      <c r="C20" s="28"/>
      <c r="D20" s="11">
        <v>0</v>
      </c>
      <c r="E20" s="25" t="s">
        <v>16</v>
      </c>
      <c r="F20" s="84"/>
      <c r="G20" s="43">
        <f t="shared" ref="G20:G24" si="2">+D20*F20</f>
        <v>0</v>
      </c>
      <c r="H20" s="6"/>
      <c r="I20" s="58" t="e">
        <f t="shared" si="1"/>
        <v>#DIV/0!</v>
      </c>
      <c r="K20" s="90"/>
    </row>
    <row r="21" spans="1:46" ht="20.25">
      <c r="A21" s="44" t="s">
        <v>2</v>
      </c>
      <c r="B21" s="80" t="s">
        <v>132</v>
      </c>
      <c r="C21" s="28"/>
      <c r="D21" s="11">
        <v>0</v>
      </c>
      <c r="E21" s="25" t="s">
        <v>16</v>
      </c>
      <c r="F21" s="84"/>
      <c r="G21" s="43">
        <f t="shared" si="2"/>
        <v>0</v>
      </c>
      <c r="H21" s="6"/>
      <c r="I21" s="58" t="e">
        <f t="shared" si="1"/>
        <v>#DIV/0!</v>
      </c>
      <c r="K21" s="90"/>
    </row>
    <row r="22" spans="1:46" ht="20.25">
      <c r="A22" s="44" t="s">
        <v>40</v>
      </c>
      <c r="B22" s="80" t="s">
        <v>72</v>
      </c>
      <c r="C22" s="28"/>
      <c r="D22" s="11">
        <v>0</v>
      </c>
      <c r="E22" s="25" t="s">
        <v>18</v>
      </c>
      <c r="F22" s="84"/>
      <c r="G22" s="43">
        <f t="shared" si="2"/>
        <v>0</v>
      </c>
      <c r="H22" s="6"/>
      <c r="I22" s="58" t="e">
        <f t="shared" si="1"/>
        <v>#DIV/0!</v>
      </c>
      <c r="K22" s="90"/>
    </row>
    <row r="23" spans="1:46" ht="20.25">
      <c r="A23" s="44" t="s">
        <v>41</v>
      </c>
      <c r="B23" s="80" t="s">
        <v>73</v>
      </c>
      <c r="C23" s="28"/>
      <c r="D23" s="11">
        <v>0</v>
      </c>
      <c r="E23" s="25" t="s">
        <v>16</v>
      </c>
      <c r="F23" s="84"/>
      <c r="G23" s="43">
        <f t="shared" si="2"/>
        <v>0</v>
      </c>
      <c r="H23" s="6"/>
      <c r="I23" s="58" t="e">
        <f t="shared" si="1"/>
        <v>#DIV/0!</v>
      </c>
      <c r="K23" s="90"/>
    </row>
    <row r="24" spans="1:46" ht="20.25">
      <c r="A24" s="44" t="s">
        <v>42</v>
      </c>
      <c r="B24" s="80" t="s">
        <v>133</v>
      </c>
      <c r="C24" s="28"/>
      <c r="D24" s="11">
        <v>0</v>
      </c>
      <c r="E24" s="25" t="s">
        <v>16</v>
      </c>
      <c r="F24" s="84"/>
      <c r="G24" s="43">
        <f t="shared" si="2"/>
        <v>0</v>
      </c>
      <c r="H24" s="6"/>
      <c r="I24" s="58" t="e">
        <f t="shared" si="1"/>
        <v>#DIV/0!</v>
      </c>
      <c r="K24" s="90"/>
    </row>
    <row r="25" spans="1:46" ht="20.25">
      <c r="A25" s="44" t="s">
        <v>74</v>
      </c>
      <c r="B25" s="82" t="s">
        <v>134</v>
      </c>
      <c r="C25" s="28"/>
      <c r="D25" s="11">
        <v>0</v>
      </c>
      <c r="E25" s="25" t="s">
        <v>16</v>
      </c>
      <c r="F25" s="84"/>
      <c r="G25" s="43">
        <f t="shared" ref="G25" si="3">+D25*F25</f>
        <v>0</v>
      </c>
      <c r="H25" s="6"/>
      <c r="I25" s="58" t="e">
        <f t="shared" si="1"/>
        <v>#DIV/0!</v>
      </c>
      <c r="K25" s="90"/>
    </row>
    <row r="26" spans="1:46" ht="20.25">
      <c r="A26" s="44" t="s">
        <v>139</v>
      </c>
      <c r="B26" s="82" t="s">
        <v>135</v>
      </c>
      <c r="C26" s="28"/>
      <c r="D26" s="11">
        <v>0</v>
      </c>
      <c r="E26" s="25" t="s">
        <v>16</v>
      </c>
      <c r="F26" s="84"/>
      <c r="G26" s="43">
        <f t="shared" ref="G26:G29" si="4">+D26*F26</f>
        <v>0</v>
      </c>
      <c r="H26" s="6"/>
      <c r="I26" s="58" t="e">
        <f t="shared" si="1"/>
        <v>#DIV/0!</v>
      </c>
      <c r="K26" s="90"/>
    </row>
    <row r="27" spans="1:46" ht="20.25">
      <c r="A27" s="44" t="s">
        <v>140</v>
      </c>
      <c r="B27" s="82" t="s">
        <v>136</v>
      </c>
      <c r="C27" s="28"/>
      <c r="D27" s="11">
        <v>0</v>
      </c>
      <c r="E27" s="25" t="s">
        <v>16</v>
      </c>
      <c r="F27" s="84"/>
      <c r="G27" s="43">
        <f t="shared" si="4"/>
        <v>0</v>
      </c>
      <c r="H27" s="6"/>
      <c r="I27" s="58" t="e">
        <f t="shared" si="1"/>
        <v>#DIV/0!</v>
      </c>
      <c r="K27" s="90"/>
    </row>
    <row r="28" spans="1:46" ht="20.25">
      <c r="A28" s="44" t="s">
        <v>141</v>
      </c>
      <c r="B28" s="82" t="s">
        <v>137</v>
      </c>
      <c r="C28" s="28"/>
      <c r="D28" s="11">
        <v>0</v>
      </c>
      <c r="E28" s="25" t="s">
        <v>16</v>
      </c>
      <c r="F28" s="84"/>
      <c r="G28" s="43">
        <f t="shared" si="4"/>
        <v>0</v>
      </c>
      <c r="H28" s="6"/>
      <c r="I28" s="58" t="e">
        <f t="shared" si="1"/>
        <v>#DIV/0!</v>
      </c>
      <c r="K28" s="90"/>
    </row>
    <row r="29" spans="1:46" ht="20.25">
      <c r="A29" s="44" t="s">
        <v>142</v>
      </c>
      <c r="B29" s="82" t="s">
        <v>138</v>
      </c>
      <c r="C29" s="28"/>
      <c r="D29" s="11">
        <v>0</v>
      </c>
      <c r="E29" s="25" t="s">
        <v>16</v>
      </c>
      <c r="F29" s="84"/>
      <c r="G29" s="43">
        <f t="shared" si="4"/>
        <v>0</v>
      </c>
      <c r="H29" s="6"/>
      <c r="I29" s="58" t="e">
        <f t="shared" si="1"/>
        <v>#DIV/0!</v>
      </c>
      <c r="K29" s="90"/>
    </row>
    <row r="30" spans="1:46" s="2" customFormat="1" ht="15.75" thickBot="1">
      <c r="A30" s="18"/>
      <c r="B30" s="105"/>
      <c r="C30" s="105"/>
      <c r="D30" s="37"/>
      <c r="E30" s="37"/>
      <c r="F30" s="37"/>
      <c r="G30" s="37"/>
      <c r="H30" s="38"/>
      <c r="I30" s="38"/>
      <c r="J30" s="49"/>
      <c r="K30" s="93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</row>
    <row r="31" spans="1:46" ht="21" thickBot="1">
      <c r="A31" s="66" t="s">
        <v>3</v>
      </c>
      <c r="B31" s="74" t="s">
        <v>75</v>
      </c>
      <c r="C31" s="68"/>
      <c r="D31" s="22"/>
      <c r="E31" s="23"/>
      <c r="F31" s="23"/>
      <c r="G31" s="23"/>
      <c r="H31" s="24">
        <f>SUM(G33:G37)</f>
        <v>0</v>
      </c>
      <c r="I31" s="45"/>
      <c r="J31" s="40" t="e">
        <f>SUM(I33:I37)</f>
        <v>#DIV/0!</v>
      </c>
    </row>
    <row r="32" spans="1:46" ht="15.75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</row>
    <row r="33" spans="1:46" ht="20.25">
      <c r="A33" s="69" t="s">
        <v>4</v>
      </c>
      <c r="B33" s="80" t="s">
        <v>76</v>
      </c>
      <c r="C33" s="28"/>
      <c r="D33" s="11">
        <v>0</v>
      </c>
      <c r="E33" s="25" t="s">
        <v>43</v>
      </c>
      <c r="F33" s="59"/>
      <c r="G33" s="43">
        <f t="shared" ref="G33" si="5">+D33*F33</f>
        <v>0</v>
      </c>
      <c r="H33" s="6"/>
      <c r="I33" s="58" t="e">
        <f>+G33/$H$163</f>
        <v>#DIV/0!</v>
      </c>
      <c r="K33" s="90"/>
    </row>
    <row r="34" spans="1:46" ht="20.25">
      <c r="A34" s="69" t="s">
        <v>38</v>
      </c>
      <c r="B34" s="80" t="s">
        <v>77</v>
      </c>
      <c r="C34" s="28"/>
      <c r="D34" s="11">
        <v>0</v>
      </c>
      <c r="E34" s="25" t="s">
        <v>43</v>
      </c>
      <c r="F34" s="59"/>
      <c r="G34" s="43">
        <f t="shared" ref="G34:G35" si="6">+D34*F34</f>
        <v>0</v>
      </c>
      <c r="H34" s="6"/>
      <c r="I34" s="58" t="e">
        <f>+G34/$H$163</f>
        <v>#DIV/0!</v>
      </c>
      <c r="K34" s="90"/>
    </row>
    <row r="35" spans="1:46" ht="20.25">
      <c r="A35" s="69" t="s">
        <v>39</v>
      </c>
      <c r="B35" s="80" t="s">
        <v>143</v>
      </c>
      <c r="C35" s="28"/>
      <c r="D35" s="11">
        <v>0</v>
      </c>
      <c r="E35" s="25" t="s">
        <v>43</v>
      </c>
      <c r="F35" s="59"/>
      <c r="G35" s="43">
        <f t="shared" si="6"/>
        <v>0</v>
      </c>
      <c r="H35" s="6"/>
      <c r="I35" s="58" t="e">
        <f>+G35/$H$163</f>
        <v>#DIV/0!</v>
      </c>
      <c r="K35" s="90"/>
    </row>
    <row r="36" spans="1:46" ht="20.25">
      <c r="A36" s="69" t="s">
        <v>61</v>
      </c>
      <c r="B36" s="82" t="s">
        <v>144</v>
      </c>
      <c r="C36" s="28"/>
      <c r="D36" s="11">
        <v>0</v>
      </c>
      <c r="E36" s="25" t="s">
        <v>29</v>
      </c>
      <c r="F36" s="59"/>
      <c r="G36" s="43">
        <f t="shared" ref="G36" si="7">+D36*F36</f>
        <v>0</v>
      </c>
      <c r="H36" s="6"/>
      <c r="I36" s="58" t="e">
        <f>+G36/$H$163</f>
        <v>#DIV/0!</v>
      </c>
      <c r="K36" s="90"/>
    </row>
    <row r="37" spans="1:46" ht="15.75" thickBot="1">
      <c r="A37" s="29"/>
      <c r="B37" s="104"/>
      <c r="C37" s="104"/>
      <c r="D37" s="37"/>
      <c r="E37" s="37"/>
      <c r="F37" s="37"/>
      <c r="G37" s="37"/>
      <c r="H37" s="38"/>
      <c r="I37" s="38"/>
      <c r="J37" s="49"/>
      <c r="K37" s="93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</row>
    <row r="38" spans="1:46" ht="21" thickBot="1">
      <c r="A38" s="30">
        <v>3</v>
      </c>
      <c r="B38" s="60" t="s">
        <v>81</v>
      </c>
      <c r="C38" s="32"/>
      <c r="D38" s="22"/>
      <c r="E38" s="23"/>
      <c r="F38" s="23"/>
      <c r="G38" s="23"/>
      <c r="H38" s="24">
        <f>SUM(G40:G46)</f>
        <v>0</v>
      </c>
      <c r="I38" s="45"/>
      <c r="J38" s="40" t="e">
        <f>SUM(I40:I46)</f>
        <v>#DIV/0!</v>
      </c>
    </row>
    <row r="39" spans="1:46">
      <c r="A39" s="33"/>
      <c r="B39" s="27"/>
      <c r="C39" s="34"/>
      <c r="D39" s="5"/>
      <c r="E39" s="5"/>
      <c r="F39" s="5"/>
      <c r="G39" s="5"/>
      <c r="H39" s="6"/>
      <c r="I39" s="6"/>
      <c r="J39" s="50"/>
      <c r="K39" s="90"/>
    </row>
    <row r="40" spans="1:46">
      <c r="A40" t="s">
        <v>25</v>
      </c>
      <c r="B40" s="80" t="s">
        <v>78</v>
      </c>
      <c r="C40" s="28"/>
      <c r="D40" s="11">
        <v>0</v>
      </c>
      <c r="E40" s="25" t="s">
        <v>43</v>
      </c>
      <c r="F40" s="96"/>
      <c r="G40" s="43">
        <f t="shared" ref="G40:G41" si="8">+D40*F40</f>
        <v>0</v>
      </c>
      <c r="H40" s="6"/>
      <c r="I40" s="58" t="e">
        <f>+G40/$H$163</f>
        <v>#DIV/0!</v>
      </c>
      <c r="K40" s="90"/>
    </row>
    <row r="41" spans="1:46">
      <c r="A41" t="s">
        <v>26</v>
      </c>
      <c r="B41" s="80" t="s">
        <v>79</v>
      </c>
      <c r="C41" s="28"/>
      <c r="D41" s="11">
        <v>0</v>
      </c>
      <c r="E41" s="25" t="s">
        <v>43</v>
      </c>
      <c r="F41" s="96"/>
      <c r="G41" s="43">
        <f t="shared" si="8"/>
        <v>0</v>
      </c>
      <c r="H41" s="6"/>
      <c r="I41" s="58" t="e">
        <f>+G41/$H$163</f>
        <v>#DIV/0!</v>
      </c>
      <c r="K41" s="90"/>
    </row>
    <row r="42" spans="1:46">
      <c r="A42" t="s">
        <v>27</v>
      </c>
      <c r="B42" s="80" t="s">
        <v>80</v>
      </c>
      <c r="C42" s="28"/>
      <c r="D42" s="11">
        <v>0</v>
      </c>
      <c r="E42" s="25" t="s">
        <v>43</v>
      </c>
      <c r="F42" s="96"/>
      <c r="G42" s="43">
        <f t="shared" ref="G42:G43" si="9">+D42*F42</f>
        <v>0</v>
      </c>
      <c r="H42" s="6"/>
      <c r="I42" s="58" t="e">
        <f>+G42/$H$163</f>
        <v>#DIV/0!</v>
      </c>
      <c r="K42" s="90"/>
    </row>
    <row r="43" spans="1:46">
      <c r="A43" t="s">
        <v>28</v>
      </c>
      <c r="B43" s="80" t="s">
        <v>145</v>
      </c>
      <c r="C43" s="28"/>
      <c r="D43" s="11">
        <v>0</v>
      </c>
      <c r="E43" s="25" t="s">
        <v>43</v>
      </c>
      <c r="F43" s="96"/>
      <c r="G43" s="43">
        <f t="shared" si="9"/>
        <v>0</v>
      </c>
      <c r="H43" s="6"/>
      <c r="I43" s="58" t="e">
        <f>+G43/$H$163</f>
        <v>#DIV/0!</v>
      </c>
      <c r="K43" s="90"/>
    </row>
    <row r="44" spans="1:46">
      <c r="A44" t="s">
        <v>36</v>
      </c>
      <c r="B44" s="80" t="s">
        <v>146</v>
      </c>
      <c r="C44" s="28"/>
      <c r="D44" s="11">
        <v>0</v>
      </c>
      <c r="E44" s="25" t="s">
        <v>43</v>
      </c>
      <c r="F44" s="96"/>
      <c r="G44" s="43">
        <f t="shared" ref="G44:G45" si="10">+D44*F44</f>
        <v>0</v>
      </c>
      <c r="H44" s="6"/>
      <c r="I44" s="58" t="e">
        <f t="shared" ref="I44:I45" si="11">+G44/$H$163</f>
        <v>#DIV/0!</v>
      </c>
      <c r="K44" s="90"/>
    </row>
    <row r="45" spans="1:46">
      <c r="A45" t="s">
        <v>37</v>
      </c>
      <c r="B45" s="80" t="s">
        <v>147</v>
      </c>
      <c r="C45" s="28"/>
      <c r="D45" s="11">
        <v>0</v>
      </c>
      <c r="E45" s="25" t="s">
        <v>43</v>
      </c>
      <c r="F45" s="96"/>
      <c r="G45" s="43">
        <f t="shared" si="10"/>
        <v>0</v>
      </c>
      <c r="H45" s="6"/>
      <c r="I45" s="58" t="e">
        <f t="shared" si="11"/>
        <v>#DIV/0!</v>
      </c>
      <c r="K45" s="90"/>
    </row>
    <row r="46" spans="1:46" ht="21" thickBot="1">
      <c r="A46" s="44"/>
      <c r="B46" s="42"/>
      <c r="C46" s="28"/>
      <c r="D46" s="11"/>
      <c r="E46" s="25"/>
      <c r="F46" s="59"/>
      <c r="G46" s="37"/>
      <c r="H46" s="38"/>
      <c r="I46" s="61"/>
      <c r="K46" s="90"/>
    </row>
    <row r="47" spans="1:46" ht="21" thickBot="1">
      <c r="A47" s="66">
        <v>4</v>
      </c>
      <c r="B47" s="67" t="s">
        <v>82</v>
      </c>
      <c r="C47" s="68"/>
      <c r="D47" s="22"/>
      <c r="E47" s="23"/>
      <c r="F47" s="23"/>
      <c r="G47" s="23"/>
      <c r="H47" s="24">
        <f>SUM(G49:G72)</f>
        <v>0</v>
      </c>
      <c r="I47" s="45"/>
      <c r="J47" s="24" t="e">
        <f>SUM(I49:I72)</f>
        <v>#DIV/0!</v>
      </c>
    </row>
    <row r="48" spans="1:46" s="2" customFormat="1" ht="20.25">
      <c r="B48" s="80"/>
      <c r="C48" s="28"/>
      <c r="D48" s="72"/>
      <c r="E48" s="73"/>
      <c r="F48" s="59"/>
      <c r="G48" s="37"/>
      <c r="H48" s="38"/>
      <c r="I48" s="61"/>
      <c r="K48" s="93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</row>
    <row r="49" spans="1:11" ht="20.25">
      <c r="B49" s="85" t="s">
        <v>83</v>
      </c>
      <c r="C49" s="28"/>
      <c r="D49" s="11"/>
      <c r="E49" s="25"/>
      <c r="F49" s="59"/>
      <c r="G49" s="43"/>
      <c r="H49" s="6"/>
      <c r="I49" s="58"/>
      <c r="K49" s="90"/>
    </row>
    <row r="50" spans="1:11" ht="20.25">
      <c r="A50" s="44" t="s">
        <v>5</v>
      </c>
      <c r="B50" s="82" t="s">
        <v>148</v>
      </c>
      <c r="C50" s="28"/>
      <c r="D50" s="11">
        <v>0</v>
      </c>
      <c r="E50" s="25" t="s">
        <v>17</v>
      </c>
      <c r="F50" s="59"/>
      <c r="G50" s="43">
        <f t="shared" ref="G50" si="12">+D50*F50</f>
        <v>0</v>
      </c>
      <c r="H50" s="6"/>
      <c r="I50" s="58" t="e">
        <f>+G50/$H$163</f>
        <v>#DIV/0!</v>
      </c>
      <c r="K50" s="90"/>
    </row>
    <row r="51" spans="1:11" ht="20.25">
      <c r="A51" s="44" t="s">
        <v>20</v>
      </c>
      <c r="B51" s="82" t="s">
        <v>149</v>
      </c>
      <c r="C51" s="28"/>
      <c r="D51" s="11">
        <v>0</v>
      </c>
      <c r="E51" s="25" t="s">
        <v>17</v>
      </c>
      <c r="F51" s="59"/>
      <c r="G51" s="43">
        <f t="shared" ref="G51:G71" si="13">+D51*F51</f>
        <v>0</v>
      </c>
      <c r="H51" s="6"/>
      <c r="I51" s="58" t="e">
        <f>+G51/$H$163</f>
        <v>#DIV/0!</v>
      </c>
      <c r="K51" s="90"/>
    </row>
    <row r="52" spans="1:11" ht="20.25">
      <c r="A52" s="44" t="s">
        <v>88</v>
      </c>
      <c r="B52" s="82" t="s">
        <v>150</v>
      </c>
      <c r="C52" s="28"/>
      <c r="D52" s="11">
        <v>0</v>
      </c>
      <c r="E52" s="25" t="s">
        <v>17</v>
      </c>
      <c r="F52" s="59"/>
      <c r="G52" s="43">
        <f t="shared" si="13"/>
        <v>0</v>
      </c>
      <c r="H52" s="6"/>
      <c r="I52" s="58" t="e">
        <f>+G52/$H$163</f>
        <v>#DIV/0!</v>
      </c>
      <c r="K52" s="90"/>
    </row>
    <row r="53" spans="1:11" ht="20.25">
      <c r="A53" s="44" t="s">
        <v>89</v>
      </c>
      <c r="B53" s="82" t="s">
        <v>151</v>
      </c>
      <c r="C53" s="28"/>
      <c r="D53" s="11">
        <v>0</v>
      </c>
      <c r="E53" s="25" t="s">
        <v>17</v>
      </c>
      <c r="F53" s="59"/>
      <c r="G53" s="43">
        <f t="shared" si="13"/>
        <v>0</v>
      </c>
      <c r="H53" s="6"/>
      <c r="I53" s="58" t="e">
        <f>+G53/$H$163</f>
        <v>#DIV/0!</v>
      </c>
      <c r="K53" s="90"/>
    </row>
    <row r="54" spans="1:11" ht="20.25">
      <c r="B54" s="89" t="s">
        <v>84</v>
      </c>
      <c r="C54" s="28"/>
      <c r="D54" s="11"/>
      <c r="E54" s="25"/>
      <c r="F54" s="59"/>
      <c r="G54" s="43"/>
      <c r="H54" s="6"/>
      <c r="I54" s="58"/>
      <c r="K54" s="90"/>
    </row>
    <row r="55" spans="1:11" ht="20.25">
      <c r="A55" s="44" t="s">
        <v>90</v>
      </c>
      <c r="B55" s="82" t="s">
        <v>152</v>
      </c>
      <c r="C55" s="28"/>
      <c r="D55" s="11">
        <v>0</v>
      </c>
      <c r="E55" s="25" t="s">
        <v>17</v>
      </c>
      <c r="F55" s="59"/>
      <c r="G55" s="43">
        <f t="shared" si="13"/>
        <v>0</v>
      </c>
      <c r="H55" s="6"/>
      <c r="I55" s="58" t="e">
        <f>+G55/$H$163</f>
        <v>#DIV/0!</v>
      </c>
      <c r="K55" s="90"/>
    </row>
    <row r="56" spans="1:11" ht="20.25">
      <c r="A56" s="44" t="s">
        <v>91</v>
      </c>
      <c r="B56" s="82" t="s">
        <v>153</v>
      </c>
      <c r="C56" s="28"/>
      <c r="D56" s="11">
        <v>0</v>
      </c>
      <c r="E56" s="25" t="s">
        <v>17</v>
      </c>
      <c r="F56" s="59"/>
      <c r="G56" s="43">
        <f t="shared" si="13"/>
        <v>0</v>
      </c>
      <c r="H56" s="6"/>
      <c r="I56" s="58" t="e">
        <f>+G56/$H$163</f>
        <v>#DIV/0!</v>
      </c>
      <c r="K56" s="90"/>
    </row>
    <row r="57" spans="1:11" ht="20.25">
      <c r="A57" s="44" t="s">
        <v>92</v>
      </c>
      <c r="B57" s="82" t="s">
        <v>154</v>
      </c>
      <c r="C57" s="28"/>
      <c r="D57" s="11">
        <v>0</v>
      </c>
      <c r="E57" s="25" t="s">
        <v>17</v>
      </c>
      <c r="F57" s="59"/>
      <c r="G57" s="43">
        <f t="shared" si="13"/>
        <v>0</v>
      </c>
      <c r="H57" s="6"/>
      <c r="I57" s="58" t="e">
        <f>+G57/$H$163</f>
        <v>#DIV/0!</v>
      </c>
      <c r="K57" s="90"/>
    </row>
    <row r="58" spans="1:11" ht="20.25">
      <c r="A58" s="44" t="s">
        <v>93</v>
      </c>
      <c r="B58" s="82" t="s">
        <v>155</v>
      </c>
      <c r="C58" s="28"/>
      <c r="D58" s="11">
        <v>0</v>
      </c>
      <c r="E58" s="25" t="s">
        <v>16</v>
      </c>
      <c r="F58" s="59"/>
      <c r="G58" s="43">
        <f t="shared" si="13"/>
        <v>0</v>
      </c>
      <c r="H58" s="6"/>
      <c r="I58" s="58" t="e">
        <f>+G58/$H$163</f>
        <v>#DIV/0!</v>
      </c>
      <c r="K58" s="90"/>
    </row>
    <row r="59" spans="1:11" ht="20.25">
      <c r="B59" s="89" t="s">
        <v>85</v>
      </c>
      <c r="C59" s="28"/>
      <c r="D59" s="11"/>
      <c r="E59" s="25"/>
      <c r="F59" s="59"/>
      <c r="G59" s="43"/>
      <c r="H59" s="6"/>
      <c r="I59" s="58"/>
      <c r="K59" s="90"/>
    </row>
    <row r="60" spans="1:11" ht="20.25">
      <c r="A60" s="44" t="s">
        <v>94</v>
      </c>
      <c r="B60" s="82" t="s">
        <v>156</v>
      </c>
      <c r="C60" s="28"/>
      <c r="D60" s="11">
        <v>0</v>
      </c>
      <c r="E60" s="25" t="s">
        <v>17</v>
      </c>
      <c r="F60" s="59"/>
      <c r="G60" s="43">
        <f t="shared" si="13"/>
        <v>0</v>
      </c>
      <c r="H60" s="6"/>
      <c r="I60" s="58" t="e">
        <f>+G60/$H$163</f>
        <v>#DIV/0!</v>
      </c>
      <c r="K60" s="90"/>
    </row>
    <row r="61" spans="1:11" ht="20.25">
      <c r="A61" s="44" t="s">
        <v>95</v>
      </c>
      <c r="B61" s="82" t="s">
        <v>157</v>
      </c>
      <c r="C61" s="28"/>
      <c r="D61" s="11">
        <v>0</v>
      </c>
      <c r="E61" s="25" t="s">
        <v>17</v>
      </c>
      <c r="F61" s="59"/>
      <c r="G61" s="43">
        <f t="shared" si="13"/>
        <v>0</v>
      </c>
      <c r="H61" s="6"/>
      <c r="I61" s="58" t="e">
        <f>+G61/$H$163</f>
        <v>#DIV/0!</v>
      </c>
      <c r="K61" s="90"/>
    </row>
    <row r="62" spans="1:11" ht="20.25">
      <c r="A62" s="44" t="s">
        <v>96</v>
      </c>
      <c r="B62" s="82" t="s">
        <v>158</v>
      </c>
      <c r="C62" s="28"/>
      <c r="D62" s="11">
        <v>0</v>
      </c>
      <c r="E62" s="25" t="s">
        <v>17</v>
      </c>
      <c r="F62" s="59"/>
      <c r="G62" s="43">
        <f t="shared" si="13"/>
        <v>0</v>
      </c>
      <c r="H62" s="6"/>
      <c r="I62" s="58" t="e">
        <f>+G62/$H$163</f>
        <v>#DIV/0!</v>
      </c>
      <c r="K62" s="90"/>
    </row>
    <row r="63" spans="1:11" ht="20.25">
      <c r="A63" s="44" t="s">
        <v>97</v>
      </c>
      <c r="B63" s="82" t="s">
        <v>159</v>
      </c>
      <c r="C63" s="28"/>
      <c r="D63" s="11">
        <v>0</v>
      </c>
      <c r="E63" s="25" t="s">
        <v>17</v>
      </c>
      <c r="F63" s="59"/>
      <c r="G63" s="43">
        <f t="shared" si="13"/>
        <v>0</v>
      </c>
      <c r="H63" s="6"/>
      <c r="I63" s="58" t="e">
        <f>+G63/$H$163</f>
        <v>#DIV/0!</v>
      </c>
      <c r="K63" s="90"/>
    </row>
    <row r="64" spans="1:11" ht="20.25">
      <c r="A64" s="44" t="s">
        <v>98</v>
      </c>
      <c r="B64" s="82" t="s">
        <v>160</v>
      </c>
      <c r="C64" s="28"/>
      <c r="D64" s="11">
        <v>0</v>
      </c>
      <c r="E64" s="25" t="s">
        <v>16</v>
      </c>
      <c r="F64" s="59"/>
      <c r="G64" s="43">
        <f t="shared" si="13"/>
        <v>0</v>
      </c>
      <c r="H64" s="6"/>
      <c r="I64" s="58" t="e">
        <f>+G64/$H$163</f>
        <v>#DIV/0!</v>
      </c>
      <c r="K64" s="90"/>
    </row>
    <row r="65" spans="1:46" ht="20.25">
      <c r="B65" s="89" t="s">
        <v>86</v>
      </c>
      <c r="C65" s="28"/>
      <c r="D65" s="11"/>
      <c r="E65" s="25"/>
      <c r="F65" s="59"/>
      <c r="G65" s="43"/>
      <c r="H65" s="6"/>
      <c r="I65" s="58"/>
      <c r="K65" s="90"/>
    </row>
    <row r="66" spans="1:46" ht="20.25">
      <c r="A66" s="44" t="s">
        <v>99</v>
      </c>
      <c r="B66" s="82" t="s">
        <v>161</v>
      </c>
      <c r="C66" s="28"/>
      <c r="D66" s="11">
        <v>0</v>
      </c>
      <c r="E66" s="25" t="s">
        <v>17</v>
      </c>
      <c r="F66" s="59"/>
      <c r="G66" s="43">
        <f t="shared" si="13"/>
        <v>0</v>
      </c>
      <c r="H66" s="6"/>
      <c r="I66" s="58" t="e">
        <f>+G66/$H$163</f>
        <v>#DIV/0!</v>
      </c>
      <c r="K66" s="90"/>
    </row>
    <row r="67" spans="1:46" ht="20.25">
      <c r="A67" s="44" t="s">
        <v>100</v>
      </c>
      <c r="B67" s="82" t="s">
        <v>162</v>
      </c>
      <c r="C67" s="28"/>
      <c r="D67" s="11">
        <v>0</v>
      </c>
      <c r="E67" s="25" t="s">
        <v>17</v>
      </c>
      <c r="F67" s="59"/>
      <c r="G67" s="43">
        <f t="shared" si="13"/>
        <v>0</v>
      </c>
      <c r="H67" s="6"/>
      <c r="I67" s="58" t="e">
        <f>+G67/$H$163</f>
        <v>#DIV/0!</v>
      </c>
      <c r="K67" s="90"/>
    </row>
    <row r="68" spans="1:46" ht="20.25">
      <c r="B68" s="89" t="s">
        <v>87</v>
      </c>
      <c r="C68" s="28"/>
      <c r="D68" s="11"/>
      <c r="E68" s="25"/>
      <c r="F68" s="59"/>
      <c r="G68" s="43"/>
      <c r="H68" s="6"/>
      <c r="I68" s="58"/>
      <c r="K68" s="90"/>
    </row>
    <row r="69" spans="1:46" ht="20.25">
      <c r="A69" s="44" t="s">
        <v>101</v>
      </c>
      <c r="B69" s="82" t="s">
        <v>163</v>
      </c>
      <c r="C69" s="28"/>
      <c r="D69" s="11">
        <v>0</v>
      </c>
      <c r="E69" s="25" t="s">
        <v>16</v>
      </c>
      <c r="F69" s="59"/>
      <c r="G69" s="43">
        <f t="shared" si="13"/>
        <v>0</v>
      </c>
      <c r="H69" s="6"/>
      <c r="I69" s="58" t="e">
        <f>+G69/$H$163</f>
        <v>#DIV/0!</v>
      </c>
      <c r="K69" s="90"/>
    </row>
    <row r="70" spans="1:46" ht="20.25">
      <c r="A70" s="44" t="s">
        <v>102</v>
      </c>
      <c r="B70" s="82" t="s">
        <v>164</v>
      </c>
      <c r="C70" s="28"/>
      <c r="D70" s="11">
        <v>0</v>
      </c>
      <c r="E70" s="25" t="s">
        <v>16</v>
      </c>
      <c r="F70" s="59"/>
      <c r="G70" s="43">
        <f t="shared" si="13"/>
        <v>0</v>
      </c>
      <c r="H70" s="6"/>
      <c r="I70" s="58" t="e">
        <f>+G70/$H$163</f>
        <v>#DIV/0!</v>
      </c>
      <c r="K70" s="90"/>
    </row>
    <row r="71" spans="1:46" ht="20.25">
      <c r="A71" s="44" t="s">
        <v>103</v>
      </c>
      <c r="B71" s="82" t="s">
        <v>165</v>
      </c>
      <c r="C71" s="28"/>
      <c r="D71" s="11">
        <v>0</v>
      </c>
      <c r="E71" s="25" t="s">
        <v>16</v>
      </c>
      <c r="F71" s="59"/>
      <c r="G71" s="43">
        <f t="shared" si="13"/>
        <v>0</v>
      </c>
      <c r="H71" s="6"/>
      <c r="I71" s="58" t="e">
        <f>+G71/$H$163</f>
        <v>#DIV/0!</v>
      </c>
      <c r="K71" s="90"/>
    </row>
    <row r="72" spans="1:46" ht="15.75" thickBot="1">
      <c r="A72" s="29"/>
      <c r="B72" s="104"/>
      <c r="C72" s="104"/>
      <c r="D72" s="37"/>
      <c r="E72" s="37"/>
      <c r="F72" s="37"/>
      <c r="G72" s="37"/>
      <c r="H72" s="38"/>
      <c r="I72" s="38"/>
      <c r="J72" s="51"/>
      <c r="K72" s="90"/>
    </row>
    <row r="73" spans="1:46" s="2" customFormat="1" ht="21" thickBot="1">
      <c r="A73" s="30">
        <v>5</v>
      </c>
      <c r="B73" s="31" t="s">
        <v>166</v>
      </c>
      <c r="C73" s="32"/>
      <c r="D73" s="22"/>
      <c r="E73" s="23"/>
      <c r="F73" s="23"/>
      <c r="G73" s="23"/>
      <c r="H73" s="24">
        <f>SUM(G75:G77)</f>
        <v>0</v>
      </c>
      <c r="I73" s="45"/>
      <c r="J73" s="40" t="e">
        <f>SUM(I75:I77)</f>
        <v>#DIV/0!</v>
      </c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</row>
    <row r="74" spans="1:46" s="2" customFormat="1">
      <c r="A74" s="33"/>
      <c r="B74" s="27"/>
      <c r="C74" s="34"/>
      <c r="D74" s="5"/>
      <c r="E74" s="5"/>
      <c r="F74" s="5"/>
      <c r="G74" s="5"/>
      <c r="H74" s="6"/>
      <c r="I74" s="6"/>
      <c r="J74" s="50"/>
      <c r="K74" s="90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</row>
    <row r="75" spans="1:46" s="2" customFormat="1" ht="30">
      <c r="A75" s="44" t="s">
        <v>6</v>
      </c>
      <c r="B75" s="80" t="s">
        <v>167</v>
      </c>
      <c r="C75" s="28"/>
      <c r="D75" s="11">
        <v>0</v>
      </c>
      <c r="E75" s="25" t="s">
        <v>16</v>
      </c>
      <c r="F75" s="98"/>
      <c r="G75" s="43">
        <f t="shared" ref="G75" si="14">+D75*F75</f>
        <v>0</v>
      </c>
      <c r="H75" s="6"/>
      <c r="I75" s="58" t="e">
        <f>+G75/$H$163</f>
        <v>#DIV/0!</v>
      </c>
      <c r="K75" s="93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</row>
    <row r="76" spans="1:46" s="2" customFormat="1" ht="15.75">
      <c r="A76" s="44" t="s">
        <v>30</v>
      </c>
      <c r="B76" s="80" t="s">
        <v>168</v>
      </c>
      <c r="C76" s="28"/>
      <c r="D76" s="11">
        <v>0</v>
      </c>
      <c r="E76" s="25" t="s">
        <v>18</v>
      </c>
      <c r="F76" s="98"/>
      <c r="G76" s="43">
        <f t="shared" ref="G76" si="15">+D76*F76</f>
        <v>0</v>
      </c>
      <c r="H76" s="6"/>
      <c r="I76" s="58" t="e">
        <f>+G76/$H$163</f>
        <v>#DIV/0!</v>
      </c>
      <c r="K76" s="93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</row>
    <row r="77" spans="1:46" ht="16.5" thickBot="1">
      <c r="A77" s="70"/>
      <c r="B77" s="71"/>
      <c r="C77" s="28"/>
      <c r="D77" s="72"/>
      <c r="E77" s="73"/>
      <c r="F77" s="72"/>
      <c r="G77" s="37"/>
      <c r="H77" s="38"/>
      <c r="I77" s="49"/>
      <c r="J77" s="2"/>
      <c r="K77" s="93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</row>
    <row r="78" spans="1:46" s="2" customFormat="1" ht="21" thickBot="1">
      <c r="A78" s="20">
        <v>6</v>
      </c>
      <c r="B78" s="21" t="s">
        <v>67</v>
      </c>
      <c r="C78" s="68"/>
      <c r="D78" s="22"/>
      <c r="E78" s="23"/>
      <c r="F78" s="23"/>
      <c r="G78" s="23"/>
      <c r="H78" s="24">
        <f>SUM(G80:G94)</f>
        <v>0</v>
      </c>
      <c r="I78" s="45"/>
      <c r="J78" s="40" t="e">
        <f>SUM(I80:I94)</f>
        <v>#DIV/0!</v>
      </c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</row>
    <row r="79" spans="1:46" s="2" customFormat="1">
      <c r="A79" s="35"/>
      <c r="B79" s="36"/>
      <c r="C79" s="27"/>
      <c r="D79" s="5"/>
      <c r="E79" s="5"/>
      <c r="F79" s="5"/>
      <c r="G79" s="5"/>
      <c r="H79" s="6"/>
      <c r="I79" s="6"/>
      <c r="J79" s="48"/>
      <c r="K79" s="90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</row>
    <row r="80" spans="1:46" s="2" customFormat="1">
      <c r="B80" s="85" t="s">
        <v>169</v>
      </c>
      <c r="C80" s="28"/>
      <c r="D80" s="11"/>
      <c r="E80" s="25"/>
      <c r="F80" s="78"/>
      <c r="G80" s="43"/>
      <c r="H80" s="6"/>
      <c r="I80" s="58"/>
      <c r="K80" s="93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</row>
    <row r="81" spans="1:46" s="2" customFormat="1" ht="15.75">
      <c r="A81" s="41" t="s">
        <v>7</v>
      </c>
      <c r="B81" s="80" t="s">
        <v>104</v>
      </c>
      <c r="C81" s="28"/>
      <c r="D81" s="11">
        <v>0</v>
      </c>
      <c r="E81" s="25" t="s">
        <v>16</v>
      </c>
      <c r="F81" s="78"/>
      <c r="G81" s="43">
        <f t="shared" ref="G81" si="16">+D81*F81</f>
        <v>0</v>
      </c>
      <c r="H81" s="6"/>
      <c r="I81" s="58" t="e">
        <f>+G81/$H$163</f>
        <v>#DIV/0!</v>
      </c>
      <c r="K81" s="93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</row>
    <row r="82" spans="1:46" s="2" customFormat="1" ht="15.75">
      <c r="A82" s="41" t="s">
        <v>44</v>
      </c>
      <c r="B82" s="82" t="s">
        <v>105</v>
      </c>
      <c r="C82" s="28"/>
      <c r="D82" s="11">
        <v>0</v>
      </c>
      <c r="E82" s="25" t="s">
        <v>18</v>
      </c>
      <c r="F82" s="78"/>
      <c r="G82" s="43">
        <f t="shared" ref="G82:G93" si="17">+D82*F82</f>
        <v>0</v>
      </c>
      <c r="H82" s="6"/>
      <c r="I82" s="58" t="e">
        <f>+G82/$H$163</f>
        <v>#DIV/0!</v>
      </c>
      <c r="K82" s="93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</row>
    <row r="83" spans="1:46" s="2" customFormat="1" ht="15.75">
      <c r="A83" s="41" t="s">
        <v>177</v>
      </c>
      <c r="B83" s="82" t="s">
        <v>170</v>
      </c>
      <c r="C83" s="28"/>
      <c r="D83" s="11">
        <v>0</v>
      </c>
      <c r="E83" s="25" t="s">
        <v>18</v>
      </c>
      <c r="F83" s="78"/>
      <c r="G83" s="43">
        <f t="shared" si="17"/>
        <v>0</v>
      </c>
      <c r="H83" s="6"/>
      <c r="I83" s="58" t="e">
        <f>+G83/$H$163</f>
        <v>#DIV/0!</v>
      </c>
      <c r="K83" s="93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</row>
    <row r="84" spans="1:46" s="2" customFormat="1" ht="15.75">
      <c r="A84" s="41" t="s">
        <v>178</v>
      </c>
      <c r="B84" s="82" t="s">
        <v>106</v>
      </c>
      <c r="C84" s="28"/>
      <c r="D84" s="11">
        <v>0</v>
      </c>
      <c r="E84" s="25" t="s">
        <v>16</v>
      </c>
      <c r="F84" s="78"/>
      <c r="G84" s="43">
        <f t="shared" si="17"/>
        <v>0</v>
      </c>
      <c r="H84" s="6"/>
      <c r="I84" s="58" t="e">
        <f>+G84/$H$163</f>
        <v>#DIV/0!</v>
      </c>
      <c r="K84" s="93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</row>
    <row r="85" spans="1:46" s="2" customFormat="1">
      <c r="B85" s="89" t="s">
        <v>107</v>
      </c>
      <c r="C85" s="28"/>
      <c r="D85" s="11"/>
      <c r="E85" s="25"/>
      <c r="F85" s="78"/>
      <c r="G85" s="43"/>
      <c r="H85" s="6"/>
      <c r="I85" s="58"/>
      <c r="K85" s="93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</row>
    <row r="86" spans="1:46" s="2" customFormat="1" ht="15.75">
      <c r="A86" s="41" t="s">
        <v>179</v>
      </c>
      <c r="B86" s="82" t="s">
        <v>171</v>
      </c>
      <c r="C86" s="28"/>
      <c r="D86" s="11">
        <v>0</v>
      </c>
      <c r="E86" s="25" t="s">
        <v>16</v>
      </c>
      <c r="F86" s="78"/>
      <c r="G86" s="43">
        <f t="shared" si="17"/>
        <v>0</v>
      </c>
      <c r="H86" s="6"/>
      <c r="I86" s="58" t="e">
        <f>+G86/$H$163</f>
        <v>#DIV/0!</v>
      </c>
      <c r="K86" s="93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</row>
    <row r="87" spans="1:46" s="2" customFormat="1">
      <c r="B87" s="89" t="s">
        <v>108</v>
      </c>
      <c r="C87" s="28"/>
      <c r="D87" s="11"/>
      <c r="E87" s="25"/>
      <c r="F87" s="78"/>
      <c r="G87" s="43"/>
      <c r="H87" s="6"/>
      <c r="I87" s="58"/>
      <c r="K87" s="93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</row>
    <row r="88" spans="1:46" s="2" customFormat="1" ht="15.75">
      <c r="A88" s="41" t="s">
        <v>180</v>
      </c>
      <c r="B88" s="82" t="s">
        <v>172</v>
      </c>
      <c r="C88" s="28"/>
      <c r="D88" s="11">
        <v>0</v>
      </c>
      <c r="E88" s="25" t="s">
        <v>16</v>
      </c>
      <c r="F88" s="78"/>
      <c r="G88" s="43">
        <f t="shared" si="17"/>
        <v>0</v>
      </c>
      <c r="H88" s="6"/>
      <c r="I88" s="58" t="e">
        <f>+G88/$H$163</f>
        <v>#DIV/0!</v>
      </c>
      <c r="K88" s="93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</row>
    <row r="89" spans="1:46" s="2" customFormat="1">
      <c r="B89" s="89" t="s">
        <v>173</v>
      </c>
      <c r="C89" s="28"/>
      <c r="D89" s="11"/>
      <c r="E89" s="25"/>
      <c r="F89" s="78"/>
      <c r="G89" s="43"/>
      <c r="H89" s="6"/>
      <c r="I89" s="58"/>
      <c r="K89" s="93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</row>
    <row r="90" spans="1:46" s="2" customFormat="1" ht="15.75">
      <c r="A90" s="41" t="s">
        <v>181</v>
      </c>
      <c r="B90" s="82" t="s">
        <v>174</v>
      </c>
      <c r="C90" s="28"/>
      <c r="D90" s="11">
        <v>0</v>
      </c>
      <c r="E90" s="25" t="s">
        <v>18</v>
      </c>
      <c r="F90" s="78"/>
      <c r="G90" s="43">
        <f t="shared" si="17"/>
        <v>0</v>
      </c>
      <c r="H90" s="6"/>
      <c r="I90" s="58" t="e">
        <f>+G90/$H$163</f>
        <v>#DIV/0!</v>
      </c>
      <c r="K90" s="93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</row>
    <row r="91" spans="1:46" s="2" customFormat="1" ht="15.75">
      <c r="A91" s="41" t="s">
        <v>182</v>
      </c>
      <c r="B91" s="82" t="s">
        <v>109</v>
      </c>
      <c r="C91" s="28"/>
      <c r="D91" s="11">
        <v>0</v>
      </c>
      <c r="E91" s="25" t="s">
        <v>16</v>
      </c>
      <c r="F91" s="78"/>
      <c r="G91" s="43">
        <f t="shared" si="17"/>
        <v>0</v>
      </c>
      <c r="H91" s="6"/>
      <c r="I91" s="58" t="e">
        <f>+G91/$H$163</f>
        <v>#DIV/0!</v>
      </c>
      <c r="K91" s="93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</row>
    <row r="92" spans="1:46" s="2" customFormat="1" ht="15.75">
      <c r="A92" s="41" t="s">
        <v>183</v>
      </c>
      <c r="B92" s="82" t="s">
        <v>175</v>
      </c>
      <c r="C92" s="28"/>
      <c r="D92" s="11">
        <v>0</v>
      </c>
      <c r="E92" s="25" t="s">
        <v>18</v>
      </c>
      <c r="F92" s="78"/>
      <c r="G92" s="43">
        <f t="shared" si="17"/>
        <v>0</v>
      </c>
      <c r="H92" s="6"/>
      <c r="I92" s="58" t="e">
        <f>+G92/$H$163</f>
        <v>#DIV/0!</v>
      </c>
      <c r="K92" s="93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</row>
    <row r="93" spans="1:46" s="2" customFormat="1" ht="15.75">
      <c r="A93" s="41" t="s">
        <v>184</v>
      </c>
      <c r="B93" s="82" t="s">
        <v>176</v>
      </c>
      <c r="C93" s="28"/>
      <c r="D93" s="11">
        <v>0</v>
      </c>
      <c r="E93" s="25" t="s">
        <v>16</v>
      </c>
      <c r="F93" s="78"/>
      <c r="G93" s="43">
        <f t="shared" si="17"/>
        <v>0</v>
      </c>
      <c r="H93" s="6"/>
      <c r="I93" s="58" t="e">
        <f>+G93/$H$163</f>
        <v>#DIV/0!</v>
      </c>
      <c r="K93" s="93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</row>
    <row r="94" spans="1:46" ht="15.75" thickBot="1">
      <c r="A94" s="29"/>
      <c r="B94" s="104"/>
      <c r="C94" s="104"/>
      <c r="D94" s="37"/>
      <c r="E94" s="37"/>
      <c r="F94" s="37"/>
      <c r="G94" s="37"/>
      <c r="H94" s="38"/>
      <c r="I94" s="38"/>
      <c r="J94" s="38"/>
      <c r="K94" s="90"/>
    </row>
    <row r="95" spans="1:46" s="2" customFormat="1" ht="21" thickBot="1">
      <c r="A95" s="30">
        <v>7</v>
      </c>
      <c r="B95" s="31" t="s">
        <v>68</v>
      </c>
      <c r="C95" s="32"/>
      <c r="D95" s="22"/>
      <c r="E95" s="23"/>
      <c r="F95" s="23"/>
      <c r="G95" s="23"/>
      <c r="H95" s="24">
        <f>SUM(G97:G108)</f>
        <v>0</v>
      </c>
      <c r="I95" s="45"/>
      <c r="J95" s="40" t="e">
        <f>SUM(I97:I108)</f>
        <v>#DIV/0!</v>
      </c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</row>
    <row r="96" spans="1:46" s="2" customFormat="1">
      <c r="A96" s="35"/>
      <c r="B96" s="36"/>
      <c r="C96" s="27"/>
      <c r="D96" s="5"/>
      <c r="E96" s="5"/>
      <c r="F96" s="5"/>
      <c r="G96" s="5"/>
      <c r="H96" s="6"/>
      <c r="I96" s="6"/>
      <c r="J96" s="48"/>
      <c r="K96" s="90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</row>
    <row r="97" spans="1:46" s="2" customFormat="1" ht="15.75">
      <c r="A97" s="41" t="s">
        <v>8</v>
      </c>
      <c r="B97" s="80" t="s">
        <v>185</v>
      </c>
      <c r="C97" s="28"/>
      <c r="D97" s="11">
        <v>0</v>
      </c>
      <c r="E97" s="25" t="s">
        <v>18</v>
      </c>
      <c r="F97" s="98"/>
      <c r="G97" s="43">
        <f t="shared" ref="G97" si="18">+D97*F97</f>
        <v>0</v>
      </c>
      <c r="H97" s="6"/>
      <c r="I97" s="58" t="e">
        <f>+G97/$H$163</f>
        <v>#DIV/0!</v>
      </c>
      <c r="K97" s="93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</row>
    <row r="98" spans="1:46" s="2" customFormat="1" ht="15.75">
      <c r="A98" s="41" t="s">
        <v>31</v>
      </c>
      <c r="B98" s="80" t="s">
        <v>186</v>
      </c>
      <c r="C98" s="28"/>
      <c r="D98" s="11">
        <v>0</v>
      </c>
      <c r="E98" s="25" t="s">
        <v>16</v>
      </c>
      <c r="F98" s="98"/>
      <c r="G98" s="43">
        <f t="shared" ref="G98:G101" si="19">+D98*F98</f>
        <v>0</v>
      </c>
      <c r="H98" s="6"/>
      <c r="I98" s="58" t="e">
        <f>+G98/$H$163</f>
        <v>#DIV/0!</v>
      </c>
      <c r="K98" s="93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</row>
    <row r="99" spans="1:46" s="2" customFormat="1" ht="15.75">
      <c r="A99" s="41" t="s">
        <v>50</v>
      </c>
      <c r="B99" s="80" t="s">
        <v>187</v>
      </c>
      <c r="C99" s="28"/>
      <c r="D99" s="11">
        <v>0</v>
      </c>
      <c r="E99" s="25" t="s">
        <v>16</v>
      </c>
      <c r="F99" s="98"/>
      <c r="G99" s="43">
        <f t="shared" si="19"/>
        <v>0</v>
      </c>
      <c r="H99" s="6"/>
      <c r="I99" s="58" t="e">
        <f>+G99/$H$163</f>
        <v>#DIV/0!</v>
      </c>
      <c r="K99" s="93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</row>
    <row r="100" spans="1:46" s="2" customFormat="1">
      <c r="B100" s="85" t="s">
        <v>70</v>
      </c>
      <c r="C100" s="28"/>
      <c r="D100" s="11"/>
      <c r="E100" s="25"/>
      <c r="F100" s="98"/>
      <c r="G100" s="43"/>
      <c r="H100" s="6"/>
      <c r="I100" s="58"/>
      <c r="K100" s="93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</row>
    <row r="101" spans="1:46" s="2" customFormat="1" ht="15.75">
      <c r="A101" s="41" t="s">
        <v>51</v>
      </c>
      <c r="B101" s="82" t="s">
        <v>188</v>
      </c>
      <c r="C101" s="28"/>
      <c r="D101" s="11">
        <v>0</v>
      </c>
      <c r="E101" s="25" t="s">
        <v>18</v>
      </c>
      <c r="F101" s="98"/>
      <c r="G101" s="43">
        <f t="shared" si="19"/>
        <v>0</v>
      </c>
      <c r="H101" s="6"/>
      <c r="I101" s="58" t="e">
        <f>+G101/$H$163</f>
        <v>#DIV/0!</v>
      </c>
      <c r="K101" s="93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</row>
    <row r="102" spans="1:46" s="2" customFormat="1" ht="15.75">
      <c r="A102" s="41" t="s">
        <v>110</v>
      </c>
      <c r="B102" s="82" t="s">
        <v>189</v>
      </c>
      <c r="C102" s="28"/>
      <c r="D102" s="11">
        <v>0</v>
      </c>
      <c r="E102" s="25" t="s">
        <v>18</v>
      </c>
      <c r="F102" s="98"/>
      <c r="G102" s="43">
        <f t="shared" ref="G102:G107" si="20">+D102*F102</f>
        <v>0</v>
      </c>
      <c r="H102" s="6"/>
      <c r="I102" s="58" t="e">
        <f t="shared" ref="I102:I107" si="21">+G102/$H$163</f>
        <v>#DIV/0!</v>
      </c>
      <c r="K102" s="93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</row>
    <row r="103" spans="1:46" s="2" customFormat="1" ht="15.75">
      <c r="A103" s="41" t="s">
        <v>111</v>
      </c>
      <c r="B103" s="82" t="s">
        <v>190</v>
      </c>
      <c r="C103" s="28"/>
      <c r="D103" s="11">
        <v>0</v>
      </c>
      <c r="E103" s="25" t="s">
        <v>18</v>
      </c>
      <c r="F103" s="98"/>
      <c r="G103" s="43">
        <f t="shared" si="20"/>
        <v>0</v>
      </c>
      <c r="H103" s="6"/>
      <c r="I103" s="58" t="e">
        <f t="shared" si="21"/>
        <v>#DIV/0!</v>
      </c>
      <c r="K103" s="93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</row>
    <row r="104" spans="1:46" s="2" customFormat="1" ht="15.75">
      <c r="A104" s="41" t="s">
        <v>112</v>
      </c>
      <c r="B104" s="82" t="s">
        <v>191</v>
      </c>
      <c r="C104" s="28"/>
      <c r="D104" s="11">
        <v>0</v>
      </c>
      <c r="E104" s="25" t="s">
        <v>18</v>
      </c>
      <c r="F104" s="98"/>
      <c r="G104" s="43">
        <f t="shared" si="20"/>
        <v>0</v>
      </c>
      <c r="H104" s="6"/>
      <c r="I104" s="58" t="e">
        <f t="shared" si="21"/>
        <v>#DIV/0!</v>
      </c>
      <c r="K104" s="93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</row>
    <row r="105" spans="1:46" s="2" customFormat="1" ht="15.75">
      <c r="A105" s="41" t="s">
        <v>113</v>
      </c>
      <c r="B105" s="82" t="s">
        <v>192</v>
      </c>
      <c r="C105" s="28"/>
      <c r="D105" s="11">
        <v>0</v>
      </c>
      <c r="E105" s="25" t="s">
        <v>18</v>
      </c>
      <c r="F105" s="98"/>
      <c r="G105" s="43">
        <f t="shared" si="20"/>
        <v>0</v>
      </c>
      <c r="H105" s="6"/>
      <c r="I105" s="58" t="e">
        <f t="shared" si="21"/>
        <v>#DIV/0!</v>
      </c>
      <c r="K105" s="93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</row>
    <row r="106" spans="1:46" s="2" customFormat="1" ht="15.75">
      <c r="A106" s="41" t="s">
        <v>114</v>
      </c>
      <c r="B106" s="82" t="s">
        <v>69</v>
      </c>
      <c r="C106" s="28"/>
      <c r="D106" s="11">
        <v>0</v>
      </c>
      <c r="E106" s="25" t="s">
        <v>16</v>
      </c>
      <c r="F106" s="98"/>
      <c r="G106" s="43">
        <f t="shared" si="20"/>
        <v>0</v>
      </c>
      <c r="H106" s="6"/>
      <c r="I106" s="58" t="e">
        <f t="shared" si="21"/>
        <v>#DIV/0!</v>
      </c>
      <c r="K106" s="93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</row>
    <row r="107" spans="1:46" s="2" customFormat="1" ht="15.75">
      <c r="A107" s="41" t="s">
        <v>115</v>
      </c>
      <c r="B107" s="82" t="s">
        <v>193</v>
      </c>
      <c r="C107" s="28"/>
      <c r="D107" s="11">
        <v>0</v>
      </c>
      <c r="E107" s="25" t="s">
        <v>16</v>
      </c>
      <c r="F107" s="98"/>
      <c r="G107" s="43">
        <f t="shared" si="20"/>
        <v>0</v>
      </c>
      <c r="H107" s="6"/>
      <c r="I107" s="58" t="e">
        <f t="shared" si="21"/>
        <v>#DIV/0!</v>
      </c>
      <c r="K107" s="93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</row>
    <row r="108" spans="1:46" ht="15.75" thickBot="1">
      <c r="A108" s="29"/>
      <c r="B108" s="104"/>
      <c r="C108" s="104"/>
      <c r="D108" s="37"/>
      <c r="E108" s="37"/>
      <c r="F108" s="37"/>
      <c r="G108" s="37"/>
      <c r="H108" s="38"/>
      <c r="I108" s="38"/>
      <c r="J108" s="49"/>
      <c r="K108" s="90"/>
    </row>
    <row r="109" spans="1:46" s="2" customFormat="1" ht="21" thickBot="1">
      <c r="A109" s="30">
        <v>8</v>
      </c>
      <c r="B109" s="31" t="s">
        <v>45</v>
      </c>
      <c r="C109" s="32"/>
      <c r="D109" s="22"/>
      <c r="E109" s="23"/>
      <c r="F109" s="23"/>
      <c r="G109" s="23"/>
      <c r="H109" s="24">
        <f>SUM(G111:G119)</f>
        <v>0</v>
      </c>
      <c r="I109" s="45"/>
      <c r="J109" s="40" t="e">
        <f>SUM(I111:I119)</f>
        <v>#DIV/0!</v>
      </c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</row>
    <row r="110" spans="1:46">
      <c r="A110" s="35"/>
      <c r="B110" s="36"/>
      <c r="C110" s="27"/>
      <c r="D110" s="5"/>
      <c r="E110" s="5"/>
      <c r="F110" s="5"/>
      <c r="G110" s="5"/>
      <c r="H110" s="6"/>
      <c r="I110" s="6"/>
      <c r="J110" s="48"/>
      <c r="K110" s="90"/>
    </row>
    <row r="111" spans="1:46" ht="15.75">
      <c r="A111" s="41" t="s">
        <v>32</v>
      </c>
      <c r="B111" s="80" t="s">
        <v>194</v>
      </c>
      <c r="C111" s="28"/>
      <c r="D111" s="11">
        <v>0</v>
      </c>
      <c r="E111" s="25" t="s">
        <v>18</v>
      </c>
      <c r="F111" s="11"/>
      <c r="G111" s="43">
        <f t="shared" ref="G111" si="22">+D111*F111</f>
        <v>0</v>
      </c>
      <c r="H111" s="6"/>
      <c r="I111" s="58" t="e">
        <f t="shared" ref="I111:I118" si="23">+G111/$H$163</f>
        <v>#DIV/0!</v>
      </c>
      <c r="J111" s="2"/>
      <c r="K111" s="93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</row>
    <row r="112" spans="1:46" ht="15.75">
      <c r="A112" s="41" t="s">
        <v>55</v>
      </c>
      <c r="B112" s="80" t="s">
        <v>195</v>
      </c>
      <c r="C112" s="28"/>
      <c r="D112" s="11">
        <v>0</v>
      </c>
      <c r="E112" s="25" t="s">
        <v>18</v>
      </c>
      <c r="F112" s="11"/>
      <c r="G112" s="43">
        <f t="shared" ref="G112:G118" si="24">+D112*F112</f>
        <v>0</v>
      </c>
      <c r="H112" s="6"/>
      <c r="I112" s="58" t="e">
        <f t="shared" si="23"/>
        <v>#DIV/0!</v>
      </c>
      <c r="J112" s="2"/>
      <c r="K112" s="93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</row>
    <row r="113" spans="1:46" ht="15.75">
      <c r="A113" s="41" t="s">
        <v>116</v>
      </c>
      <c r="B113" s="82" t="s">
        <v>196</v>
      </c>
      <c r="C113" s="28"/>
      <c r="D113" s="11">
        <v>0</v>
      </c>
      <c r="E113" s="25" t="s">
        <v>18</v>
      </c>
      <c r="F113" s="11"/>
      <c r="G113" s="43">
        <f t="shared" si="24"/>
        <v>0</v>
      </c>
      <c r="H113" s="6"/>
      <c r="I113" s="58" t="e">
        <f t="shared" si="23"/>
        <v>#DIV/0!</v>
      </c>
      <c r="J113" s="2"/>
      <c r="K113" s="93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</row>
    <row r="114" spans="1:46" ht="15.75">
      <c r="A114" s="41" t="s">
        <v>117</v>
      </c>
      <c r="B114" s="82" t="s">
        <v>197</v>
      </c>
      <c r="C114" s="28"/>
      <c r="D114" s="11">
        <v>0</v>
      </c>
      <c r="E114" s="25" t="s">
        <v>18</v>
      </c>
      <c r="F114" s="11"/>
      <c r="G114" s="43">
        <f t="shared" si="24"/>
        <v>0</v>
      </c>
      <c r="H114" s="6"/>
      <c r="I114" s="58" t="e">
        <f t="shared" si="23"/>
        <v>#DIV/0!</v>
      </c>
      <c r="J114" s="2"/>
      <c r="K114" s="93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</row>
    <row r="115" spans="1:46" ht="15.75">
      <c r="A115" s="41" t="s">
        <v>118</v>
      </c>
      <c r="B115" s="82" t="s">
        <v>198</v>
      </c>
      <c r="C115" s="28"/>
      <c r="D115" s="11">
        <v>0</v>
      </c>
      <c r="E115" s="25" t="s">
        <v>18</v>
      </c>
      <c r="F115" s="11"/>
      <c r="G115" s="43">
        <f t="shared" si="24"/>
        <v>0</v>
      </c>
      <c r="H115" s="6"/>
      <c r="I115" s="58" t="e">
        <f t="shared" si="23"/>
        <v>#DIV/0!</v>
      </c>
      <c r="J115" s="2"/>
      <c r="K115" s="93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</row>
    <row r="116" spans="1:46" ht="15.75">
      <c r="A116" s="41" t="s">
        <v>119</v>
      </c>
      <c r="B116" s="82" t="s">
        <v>199</v>
      </c>
      <c r="C116" s="28"/>
      <c r="D116" s="11">
        <v>0</v>
      </c>
      <c r="E116" s="25" t="s">
        <v>18</v>
      </c>
      <c r="F116" s="11"/>
      <c r="G116" s="43">
        <f t="shared" si="24"/>
        <v>0</v>
      </c>
      <c r="H116" s="6"/>
      <c r="I116" s="58" t="e">
        <f t="shared" si="23"/>
        <v>#DIV/0!</v>
      </c>
      <c r="J116" s="2"/>
      <c r="K116" s="93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</row>
    <row r="117" spans="1:46" ht="15.75">
      <c r="A117" s="41" t="s">
        <v>120</v>
      </c>
      <c r="B117" s="82" t="s">
        <v>200</v>
      </c>
      <c r="C117" s="28"/>
      <c r="D117" s="11">
        <v>0</v>
      </c>
      <c r="E117" s="25" t="s">
        <v>18</v>
      </c>
      <c r="F117" s="11"/>
      <c r="G117" s="43">
        <f t="shared" si="24"/>
        <v>0</v>
      </c>
      <c r="H117" s="6"/>
      <c r="I117" s="58" t="e">
        <f t="shared" si="23"/>
        <v>#DIV/0!</v>
      </c>
      <c r="J117" s="2"/>
      <c r="K117" s="93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</row>
    <row r="118" spans="1:46" ht="15.75">
      <c r="A118" s="41" t="s">
        <v>121</v>
      </c>
      <c r="B118" s="82" t="s">
        <v>201</v>
      </c>
      <c r="C118" s="28"/>
      <c r="D118" s="11">
        <v>0</v>
      </c>
      <c r="E118" s="25" t="s">
        <v>18</v>
      </c>
      <c r="F118" s="11"/>
      <c r="G118" s="43">
        <f t="shared" si="24"/>
        <v>0</v>
      </c>
      <c r="H118" s="6"/>
      <c r="I118" s="58" t="e">
        <f t="shared" si="23"/>
        <v>#DIV/0!</v>
      </c>
      <c r="J118" s="2"/>
      <c r="K118" s="93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</row>
    <row r="119" spans="1:46" ht="15.75" thickBot="1">
      <c r="A119" s="29"/>
      <c r="B119" s="104"/>
      <c r="C119" s="104"/>
      <c r="D119" s="37"/>
      <c r="E119" s="37"/>
      <c r="F119" s="37"/>
      <c r="G119" s="37"/>
      <c r="H119" s="38"/>
      <c r="I119" s="38"/>
      <c r="J119" s="49"/>
      <c r="K119" s="90"/>
    </row>
    <row r="120" spans="1:46" s="2" customFormat="1" ht="21" thickBot="1">
      <c r="A120" s="30">
        <v>9</v>
      </c>
      <c r="B120" s="31" t="s">
        <v>66</v>
      </c>
      <c r="C120" s="32"/>
      <c r="D120" s="22"/>
      <c r="E120" s="23"/>
      <c r="F120" s="23"/>
      <c r="G120" s="23"/>
      <c r="H120" s="24">
        <f>SUM(G122:G127)</f>
        <v>0</v>
      </c>
      <c r="I120" s="45"/>
      <c r="J120" s="40" t="e">
        <f>SUM(I122:I127)</f>
        <v>#DIV/0!</v>
      </c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</row>
    <row r="121" spans="1:46" s="2" customFormat="1">
      <c r="A121" s="35"/>
      <c r="B121" s="36"/>
      <c r="C121" s="27"/>
      <c r="D121" s="5"/>
      <c r="E121" s="5"/>
      <c r="F121" s="5"/>
      <c r="G121" s="5"/>
      <c r="H121" s="6"/>
      <c r="I121" s="6"/>
      <c r="J121" s="48"/>
      <c r="K121" s="90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  <c r="AR121" s="92"/>
      <c r="AS121" s="92"/>
      <c r="AT121" s="92"/>
    </row>
    <row r="122" spans="1:46" s="2" customFormat="1" ht="15.75">
      <c r="A122" s="41" t="s">
        <v>33</v>
      </c>
      <c r="B122" s="80" t="s">
        <v>202</v>
      </c>
      <c r="C122" s="28"/>
      <c r="D122" s="11">
        <v>0</v>
      </c>
      <c r="E122" s="25" t="s">
        <v>18</v>
      </c>
      <c r="F122" s="11"/>
      <c r="G122" s="43">
        <f t="shared" ref="G122" si="25">+D122*F122</f>
        <v>0</v>
      </c>
      <c r="H122" s="6"/>
      <c r="I122" s="58" t="e">
        <f>+G122/$H$163</f>
        <v>#DIV/0!</v>
      </c>
      <c r="K122" s="93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92"/>
      <c r="AO122" s="92"/>
      <c r="AP122" s="92"/>
      <c r="AQ122" s="92"/>
      <c r="AR122" s="92"/>
      <c r="AS122" s="92"/>
      <c r="AT122" s="92"/>
    </row>
    <row r="123" spans="1:46" s="2" customFormat="1" ht="15.75">
      <c r="A123" s="41" t="s">
        <v>122</v>
      </c>
      <c r="B123" s="82" t="s">
        <v>203</v>
      </c>
      <c r="C123" s="28"/>
      <c r="D123" s="11">
        <v>0</v>
      </c>
      <c r="E123" s="25" t="s">
        <v>18</v>
      </c>
      <c r="F123" s="11"/>
      <c r="G123" s="43">
        <f t="shared" ref="G123:G124" si="26">+D123*F123</f>
        <v>0</v>
      </c>
      <c r="H123" s="6"/>
      <c r="I123" s="58" t="e">
        <f>+G123/$H$163</f>
        <v>#DIV/0!</v>
      </c>
      <c r="K123" s="93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</row>
    <row r="124" spans="1:46" s="2" customFormat="1" ht="15.75">
      <c r="A124" s="41" t="s">
        <v>123</v>
      </c>
      <c r="B124" s="82" t="s">
        <v>204</v>
      </c>
      <c r="C124" s="28"/>
      <c r="D124" s="11">
        <v>0</v>
      </c>
      <c r="E124" s="25" t="s">
        <v>18</v>
      </c>
      <c r="F124" s="11"/>
      <c r="G124" s="43">
        <f t="shared" si="26"/>
        <v>0</v>
      </c>
      <c r="H124" s="6"/>
      <c r="I124" s="58" t="e">
        <f>+G124/$H$163</f>
        <v>#DIV/0!</v>
      </c>
      <c r="K124" s="93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  <c r="AR124" s="92"/>
      <c r="AS124" s="92"/>
      <c r="AT124" s="92"/>
    </row>
    <row r="125" spans="1:46" s="2" customFormat="1" ht="15.75">
      <c r="A125" s="41" t="s">
        <v>124</v>
      </c>
      <c r="B125" s="82" t="s">
        <v>205</v>
      </c>
      <c r="C125" s="28"/>
      <c r="D125" s="11">
        <v>0</v>
      </c>
      <c r="E125" s="25" t="s">
        <v>18</v>
      </c>
      <c r="F125" s="11"/>
      <c r="G125" s="43">
        <f t="shared" ref="G125:G126" si="27">+D125*F125</f>
        <v>0</v>
      </c>
      <c r="H125" s="6"/>
      <c r="I125" s="58" t="e">
        <f>+G125/$H$163</f>
        <v>#DIV/0!</v>
      </c>
      <c r="K125" s="93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</row>
    <row r="126" spans="1:46" s="2" customFormat="1" ht="15.75">
      <c r="A126" s="41" t="s">
        <v>207</v>
      </c>
      <c r="B126" s="82" t="s">
        <v>206</v>
      </c>
      <c r="C126" s="28"/>
      <c r="D126" s="11">
        <v>0</v>
      </c>
      <c r="E126" s="25" t="s">
        <v>18</v>
      </c>
      <c r="F126" s="11"/>
      <c r="G126" s="43">
        <f t="shared" si="27"/>
        <v>0</v>
      </c>
      <c r="H126" s="6"/>
      <c r="I126" s="58" t="e">
        <f>+G126/$H$163</f>
        <v>#DIV/0!</v>
      </c>
      <c r="K126" s="93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</row>
    <row r="127" spans="1:46" ht="15.75" thickBot="1">
      <c r="A127" s="29"/>
      <c r="B127" s="104"/>
      <c r="C127" s="104"/>
      <c r="D127" s="37"/>
      <c r="E127" s="37"/>
      <c r="F127" s="37"/>
      <c r="G127" s="37"/>
      <c r="H127" s="38"/>
      <c r="I127" s="38"/>
      <c r="J127" s="49"/>
      <c r="K127" s="90"/>
    </row>
    <row r="128" spans="1:46" s="2" customFormat="1" ht="21" thickBot="1">
      <c r="A128" s="30">
        <v>10</v>
      </c>
      <c r="B128" s="31" t="s">
        <v>46</v>
      </c>
      <c r="C128" s="32"/>
      <c r="D128" s="22"/>
      <c r="E128" s="23"/>
      <c r="F128" s="23"/>
      <c r="G128" s="23"/>
      <c r="H128" s="24">
        <f>SUM(G130:G138)</f>
        <v>0</v>
      </c>
      <c r="I128" s="45"/>
      <c r="J128" s="40" t="e">
        <f>SUM(I130:I138)</f>
        <v>#DIV/0!</v>
      </c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</row>
    <row r="129" spans="1:46" s="2" customFormat="1">
      <c r="A129" s="35"/>
      <c r="B129" s="36"/>
      <c r="C129" s="27"/>
      <c r="D129" s="5"/>
      <c r="E129" s="5"/>
      <c r="F129" s="5"/>
      <c r="G129" s="5"/>
      <c r="H129" s="6"/>
      <c r="I129" s="6"/>
      <c r="J129" s="48"/>
      <c r="K129" s="90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</row>
    <row r="130" spans="1:46" s="2" customFormat="1" ht="15.75">
      <c r="A130" s="41" t="s">
        <v>34</v>
      </c>
      <c r="B130" s="80" t="s">
        <v>208</v>
      </c>
      <c r="C130" s="28"/>
      <c r="D130" s="11">
        <v>0</v>
      </c>
      <c r="E130" s="25" t="s">
        <v>18</v>
      </c>
      <c r="F130" s="11"/>
      <c r="G130" s="43">
        <f t="shared" ref="G130:G135" si="28">+D130*F130</f>
        <v>0</v>
      </c>
      <c r="H130" s="6"/>
      <c r="I130" s="58" t="e">
        <f t="shared" ref="I130:I137" si="29">+G130/$H$163</f>
        <v>#DIV/0!</v>
      </c>
      <c r="K130" s="93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92"/>
    </row>
    <row r="131" spans="1:46" s="2" customFormat="1" ht="15.75">
      <c r="A131" s="41" t="s">
        <v>56</v>
      </c>
      <c r="B131" s="80" t="s">
        <v>209</v>
      </c>
      <c r="C131" s="28"/>
      <c r="D131" s="11">
        <v>0</v>
      </c>
      <c r="E131" s="25" t="s">
        <v>18</v>
      </c>
      <c r="F131" s="11"/>
      <c r="G131" s="43">
        <f t="shared" si="28"/>
        <v>0</v>
      </c>
      <c r="H131" s="6"/>
      <c r="I131" s="58" t="e">
        <f t="shared" si="29"/>
        <v>#DIV/0!</v>
      </c>
      <c r="K131" s="93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  <c r="AR131" s="92"/>
      <c r="AS131" s="92"/>
      <c r="AT131" s="92"/>
    </row>
    <row r="132" spans="1:46" s="2" customFormat="1" ht="15.75">
      <c r="A132" s="41" t="s">
        <v>57</v>
      </c>
      <c r="B132" s="82" t="s">
        <v>210</v>
      </c>
      <c r="C132" s="28"/>
      <c r="D132" s="11">
        <v>0</v>
      </c>
      <c r="E132" s="25" t="s">
        <v>18</v>
      </c>
      <c r="F132" s="11"/>
      <c r="G132" s="43">
        <f t="shared" si="28"/>
        <v>0</v>
      </c>
      <c r="H132" s="6"/>
      <c r="I132" s="58" t="e">
        <f t="shared" si="29"/>
        <v>#DIV/0!</v>
      </c>
      <c r="K132" s="93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92"/>
      <c r="AQ132" s="92"/>
      <c r="AR132" s="92"/>
      <c r="AS132" s="92"/>
      <c r="AT132" s="92"/>
    </row>
    <row r="133" spans="1:46" s="2" customFormat="1" ht="15.75">
      <c r="A133" s="41" t="s">
        <v>62</v>
      </c>
      <c r="B133" s="82" t="s">
        <v>211</v>
      </c>
      <c r="C133" s="28"/>
      <c r="D133" s="11">
        <v>0</v>
      </c>
      <c r="E133" s="25" t="s">
        <v>18</v>
      </c>
      <c r="F133" s="11"/>
      <c r="G133" s="43">
        <f t="shared" si="28"/>
        <v>0</v>
      </c>
      <c r="H133" s="6"/>
      <c r="I133" s="58" t="e">
        <f t="shared" si="29"/>
        <v>#DIV/0!</v>
      </c>
      <c r="K133" s="93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92"/>
      <c r="AQ133" s="92"/>
      <c r="AR133" s="92"/>
      <c r="AS133" s="92"/>
      <c r="AT133" s="92"/>
    </row>
    <row r="134" spans="1:46" s="2" customFormat="1" ht="15.75">
      <c r="A134" s="41" t="s">
        <v>63</v>
      </c>
      <c r="B134" s="82" t="s">
        <v>212</v>
      </c>
      <c r="C134" s="28"/>
      <c r="D134" s="11">
        <v>0</v>
      </c>
      <c r="E134" s="25" t="s">
        <v>18</v>
      </c>
      <c r="F134" s="11"/>
      <c r="G134" s="43">
        <f t="shared" si="28"/>
        <v>0</v>
      </c>
      <c r="H134" s="6"/>
      <c r="I134" s="58" t="e">
        <f t="shared" si="29"/>
        <v>#DIV/0!</v>
      </c>
      <c r="K134" s="93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92"/>
    </row>
    <row r="135" spans="1:46" s="2" customFormat="1" ht="15.75">
      <c r="A135" s="41" t="s">
        <v>64</v>
      </c>
      <c r="B135" s="82" t="s">
        <v>213</v>
      </c>
      <c r="C135" s="28"/>
      <c r="D135" s="11">
        <v>0</v>
      </c>
      <c r="E135" s="25" t="s">
        <v>18</v>
      </c>
      <c r="F135" s="11"/>
      <c r="G135" s="43">
        <f t="shared" si="28"/>
        <v>0</v>
      </c>
      <c r="H135" s="6"/>
      <c r="I135" s="58" t="e">
        <f t="shared" si="29"/>
        <v>#DIV/0!</v>
      </c>
      <c r="K135" s="93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  <c r="AQ135" s="92"/>
      <c r="AR135" s="92"/>
      <c r="AS135" s="92"/>
      <c r="AT135" s="92"/>
    </row>
    <row r="136" spans="1:46" s="2" customFormat="1" ht="15.75">
      <c r="A136" s="41" t="s">
        <v>216</v>
      </c>
      <c r="B136" s="82" t="s">
        <v>214</v>
      </c>
      <c r="C136" s="28"/>
      <c r="D136" s="11">
        <v>0</v>
      </c>
      <c r="E136" s="25" t="s">
        <v>18</v>
      </c>
      <c r="F136" s="11"/>
      <c r="G136" s="43">
        <f t="shared" ref="G136:G137" si="30">+D136*F136</f>
        <v>0</v>
      </c>
      <c r="H136" s="6"/>
      <c r="I136" s="58" t="e">
        <f t="shared" si="29"/>
        <v>#DIV/0!</v>
      </c>
      <c r="K136" s="93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92"/>
    </row>
    <row r="137" spans="1:46" s="2" customFormat="1" ht="15.75">
      <c r="A137" s="41" t="s">
        <v>217</v>
      </c>
      <c r="B137" s="82" t="s">
        <v>215</v>
      </c>
      <c r="C137" s="28"/>
      <c r="D137" s="11">
        <v>0</v>
      </c>
      <c r="E137" s="25" t="s">
        <v>18</v>
      </c>
      <c r="F137" s="11"/>
      <c r="G137" s="43">
        <f t="shared" si="30"/>
        <v>0</v>
      </c>
      <c r="H137" s="6"/>
      <c r="I137" s="58" t="e">
        <f t="shared" si="29"/>
        <v>#DIV/0!</v>
      </c>
      <c r="K137" s="93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</row>
    <row r="138" spans="1:46" ht="15.75" thickBot="1">
      <c r="A138" s="29"/>
      <c r="B138" s="104"/>
      <c r="C138" s="104"/>
      <c r="D138" s="37"/>
      <c r="E138" s="37"/>
      <c r="F138" s="37"/>
      <c r="G138" s="37"/>
      <c r="H138" s="38"/>
      <c r="I138" s="38"/>
      <c r="J138" s="49"/>
      <c r="K138" s="90"/>
    </row>
    <row r="139" spans="1:46" s="2" customFormat="1" ht="21" thickBot="1">
      <c r="A139" s="30">
        <v>11</v>
      </c>
      <c r="B139" s="31" t="s">
        <v>218</v>
      </c>
      <c r="C139" s="32"/>
      <c r="D139" s="22"/>
      <c r="E139" s="23"/>
      <c r="F139" s="23"/>
      <c r="G139" s="23"/>
      <c r="H139" s="24">
        <f>SUM(G141:G143)</f>
        <v>0</v>
      </c>
      <c r="I139" s="45"/>
      <c r="J139" s="40" t="e">
        <f>SUM(I141:I143)</f>
        <v>#DIV/0!</v>
      </c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</row>
    <row r="140" spans="1:46" s="2" customFormat="1">
      <c r="A140" s="35"/>
      <c r="B140" s="36"/>
      <c r="C140" s="27"/>
      <c r="D140" s="5"/>
      <c r="E140" s="5"/>
      <c r="F140" s="5"/>
      <c r="G140" s="5"/>
      <c r="H140" s="6"/>
      <c r="I140" s="6"/>
      <c r="J140" s="48"/>
      <c r="K140" s="90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  <c r="AQ140" s="92"/>
      <c r="AR140" s="92"/>
      <c r="AS140" s="92"/>
      <c r="AT140" s="92"/>
    </row>
    <row r="141" spans="1:46" s="2" customFormat="1" ht="15.75">
      <c r="A141" s="41" t="s">
        <v>35</v>
      </c>
      <c r="B141" s="80" t="s">
        <v>219</v>
      </c>
      <c r="C141" s="28"/>
      <c r="D141" s="11">
        <v>0</v>
      </c>
      <c r="E141" s="25" t="s">
        <v>18</v>
      </c>
      <c r="F141" s="11"/>
      <c r="G141" s="43">
        <f t="shared" ref="G141" si="31">+D141*F141</f>
        <v>0</v>
      </c>
      <c r="H141" s="77"/>
      <c r="I141" s="58" t="e">
        <f>+G141/$H$163</f>
        <v>#DIV/0!</v>
      </c>
      <c r="K141" s="93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  <c r="AQ141" s="92"/>
      <c r="AR141" s="92"/>
      <c r="AS141" s="92"/>
      <c r="AT141" s="92"/>
    </row>
    <row r="142" spans="1:46" s="2" customFormat="1" ht="15.75">
      <c r="A142" s="41" t="s">
        <v>58</v>
      </c>
      <c r="B142" s="80" t="s">
        <v>220</v>
      </c>
      <c r="C142" s="28"/>
      <c r="D142" s="11">
        <v>0</v>
      </c>
      <c r="E142" s="25" t="s">
        <v>18</v>
      </c>
      <c r="F142" s="11"/>
      <c r="G142" s="43">
        <f t="shared" ref="G142" si="32">+D142*F142</f>
        <v>0</v>
      </c>
      <c r="H142" s="77"/>
      <c r="I142" s="58" t="e">
        <f>+G142/$H$163</f>
        <v>#DIV/0!</v>
      </c>
      <c r="K142" s="93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/>
      <c r="AQ142" s="92"/>
      <c r="AR142" s="92"/>
      <c r="AS142" s="92"/>
      <c r="AT142" s="92"/>
    </row>
    <row r="143" spans="1:46" s="47" customFormat="1" ht="16.5" thickBot="1">
      <c r="A143" s="19"/>
      <c r="B143" s="105"/>
      <c r="C143" s="105"/>
      <c r="D143" s="37"/>
      <c r="E143" s="37"/>
      <c r="F143" s="37"/>
      <c r="G143" s="37"/>
      <c r="H143" s="77"/>
      <c r="I143" s="61"/>
      <c r="J143" s="49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</row>
    <row r="144" spans="1:46" s="2" customFormat="1" ht="21" thickBot="1">
      <c r="A144" s="20">
        <v>12</v>
      </c>
      <c r="B144" s="21" t="s">
        <v>125</v>
      </c>
      <c r="C144" s="68"/>
      <c r="D144" s="22"/>
      <c r="E144" s="23"/>
      <c r="F144" s="23"/>
      <c r="G144" s="23"/>
      <c r="H144" s="24">
        <f>SUM(G146:G147)</f>
        <v>0</v>
      </c>
      <c r="I144" s="45"/>
      <c r="J144" s="40" t="e">
        <f>SUM(I146:I147)</f>
        <v>#DIV/0!</v>
      </c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92"/>
    </row>
    <row r="145" spans="1:46" s="2" customFormat="1">
      <c r="A145" s="35"/>
      <c r="B145" s="36"/>
      <c r="C145" s="27"/>
      <c r="D145" s="5"/>
      <c r="E145" s="5"/>
      <c r="F145" s="5"/>
      <c r="G145" s="5"/>
      <c r="H145" s="6"/>
      <c r="I145" s="6"/>
      <c r="J145" s="48"/>
      <c r="K145" s="90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</row>
    <row r="146" spans="1:46" s="2" customFormat="1" ht="15.75">
      <c r="A146" s="41" t="s">
        <v>47</v>
      </c>
      <c r="B146" s="75" t="s">
        <v>221</v>
      </c>
      <c r="C146" s="28"/>
      <c r="D146" s="11">
        <v>0</v>
      </c>
      <c r="E146" s="25" t="s">
        <v>18</v>
      </c>
      <c r="F146" s="11"/>
      <c r="G146" s="43">
        <f t="shared" ref="G146" si="33">+D146*F146</f>
        <v>0</v>
      </c>
      <c r="H146" s="6"/>
      <c r="I146" s="58" t="e">
        <f>+G146/$H$163</f>
        <v>#DIV/0!</v>
      </c>
      <c r="K146" s="93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/>
      <c r="AQ146" s="92"/>
      <c r="AR146" s="92"/>
      <c r="AS146" s="92"/>
      <c r="AT146" s="92"/>
    </row>
    <row r="147" spans="1:46" ht="15.75" thickBot="1">
      <c r="A147" s="29"/>
      <c r="B147" s="104"/>
      <c r="C147" s="104"/>
      <c r="D147" s="37"/>
      <c r="E147" s="37"/>
      <c r="F147" s="37"/>
      <c r="G147" s="37"/>
      <c r="H147" s="38"/>
      <c r="I147" s="38"/>
      <c r="J147" s="49"/>
      <c r="K147" s="90"/>
    </row>
    <row r="148" spans="1:46" s="2" customFormat="1" ht="21" thickBot="1">
      <c r="A148" s="30">
        <v>13</v>
      </c>
      <c r="B148" s="31" t="s">
        <v>126</v>
      </c>
      <c r="C148" s="32"/>
      <c r="D148" s="22"/>
      <c r="E148" s="23"/>
      <c r="F148" s="23"/>
      <c r="G148" s="23"/>
      <c r="H148" s="24">
        <f>SUM(G150:G154)</f>
        <v>0</v>
      </c>
      <c r="I148" s="45"/>
      <c r="J148" s="40" t="e">
        <f>SUM(I150:I154)</f>
        <v>#DIV/0!</v>
      </c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92"/>
      <c r="AQ148" s="92"/>
      <c r="AR148" s="92"/>
      <c r="AS148" s="92"/>
      <c r="AT148" s="92"/>
    </row>
    <row r="149" spans="1:46" s="2" customFormat="1">
      <c r="A149" s="35"/>
      <c r="B149" s="36"/>
      <c r="C149" s="27"/>
      <c r="D149" s="5"/>
      <c r="E149" s="5"/>
      <c r="F149" s="5"/>
      <c r="G149" s="5"/>
      <c r="H149" s="6"/>
      <c r="I149" s="6"/>
      <c r="J149" s="48"/>
      <c r="K149" s="90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</row>
    <row r="150" spans="1:46" s="2" customFormat="1" ht="15.75">
      <c r="A150" s="41" t="s">
        <v>48</v>
      </c>
      <c r="B150" s="80" t="s">
        <v>127</v>
      </c>
      <c r="C150" s="75"/>
      <c r="D150" s="11">
        <v>0</v>
      </c>
      <c r="E150" s="25" t="s">
        <v>17</v>
      </c>
      <c r="F150" s="11"/>
      <c r="G150" s="43">
        <f t="shared" ref="G150" si="34">+D150*F150</f>
        <v>0</v>
      </c>
      <c r="H150" s="6"/>
      <c r="I150" s="58" t="e">
        <f>+G150/$H$163</f>
        <v>#DIV/0!</v>
      </c>
      <c r="K150" s="93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92"/>
    </row>
    <row r="151" spans="1:46" s="2" customFormat="1" ht="15.75">
      <c r="A151" s="41" t="s">
        <v>49</v>
      </c>
      <c r="B151" s="80" t="s">
        <v>222</v>
      </c>
      <c r="C151" s="75"/>
      <c r="D151" s="11">
        <v>0</v>
      </c>
      <c r="E151" s="25" t="s">
        <v>17</v>
      </c>
      <c r="F151" s="11"/>
      <c r="G151" s="43">
        <f t="shared" ref="G151" si="35">+D151*F151</f>
        <v>0</v>
      </c>
      <c r="H151" s="6"/>
      <c r="I151" s="58" t="e">
        <f>+G151/$H$163</f>
        <v>#DIV/0!</v>
      </c>
      <c r="K151" s="93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92"/>
      <c r="AQ151" s="92"/>
      <c r="AR151" s="92"/>
      <c r="AS151" s="92"/>
      <c r="AT151" s="92"/>
    </row>
    <row r="152" spans="1:46" s="2" customFormat="1" ht="15.75">
      <c r="A152" s="41" t="s">
        <v>52</v>
      </c>
      <c r="B152" s="80" t="s">
        <v>223</v>
      </c>
      <c r="C152" s="75"/>
      <c r="D152" s="11">
        <v>0</v>
      </c>
      <c r="E152" s="25" t="s">
        <v>17</v>
      </c>
      <c r="F152" s="11"/>
      <c r="G152" s="43">
        <f t="shared" ref="G152:G153" si="36">+D152*F152</f>
        <v>0</v>
      </c>
      <c r="H152" s="6"/>
      <c r="I152" s="58" t="e">
        <f>+G152/$H$163</f>
        <v>#DIV/0!</v>
      </c>
      <c r="K152" s="93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</row>
    <row r="153" spans="1:46" s="2" customFormat="1" ht="15.75">
      <c r="A153" s="41" t="s">
        <v>53</v>
      </c>
      <c r="B153" s="80" t="s">
        <v>224</v>
      </c>
      <c r="C153" s="75"/>
      <c r="D153" s="11">
        <v>0</v>
      </c>
      <c r="E153" s="25" t="s">
        <v>16</v>
      </c>
      <c r="F153" s="11"/>
      <c r="G153" s="43">
        <f t="shared" si="36"/>
        <v>0</v>
      </c>
      <c r="H153" s="6"/>
      <c r="I153" s="58" t="e">
        <f>+G153/$H$163</f>
        <v>#DIV/0!</v>
      </c>
      <c r="K153" s="93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92"/>
    </row>
    <row r="154" spans="1:46" s="47" customFormat="1" ht="16.5" thickBot="1">
      <c r="A154" s="19"/>
      <c r="B154" s="81"/>
      <c r="C154" s="81"/>
      <c r="D154" s="37"/>
      <c r="E154" s="37"/>
      <c r="F154" s="37"/>
      <c r="G154" s="37"/>
      <c r="H154" s="38"/>
      <c r="I154" s="38"/>
      <c r="J154" s="49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</row>
    <row r="155" spans="1:46" s="2" customFormat="1" ht="21" thickBot="1">
      <c r="A155" s="20">
        <v>14</v>
      </c>
      <c r="B155" s="21" t="s">
        <v>65</v>
      </c>
      <c r="C155" s="68"/>
      <c r="D155" s="22"/>
      <c r="E155" s="23"/>
      <c r="F155" s="23"/>
      <c r="G155" s="23"/>
      <c r="H155" s="24">
        <f>SUM(G157:G161)</f>
        <v>0</v>
      </c>
      <c r="I155" s="45"/>
      <c r="J155" s="24" t="e">
        <f>SUM(I157:I161)</f>
        <v>#DIV/0!</v>
      </c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2"/>
      <c r="Y155" s="92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92"/>
      <c r="AQ155" s="92"/>
      <c r="AR155" s="92"/>
      <c r="AS155" s="92"/>
      <c r="AT155" s="92"/>
    </row>
    <row r="156" spans="1:46" s="2" customFormat="1">
      <c r="A156" s="35"/>
      <c r="B156" s="36"/>
      <c r="C156" s="27"/>
      <c r="D156" s="5"/>
      <c r="E156" s="5"/>
      <c r="F156" s="5"/>
      <c r="G156" s="5"/>
      <c r="H156" s="6"/>
      <c r="I156" s="6"/>
      <c r="J156" s="48"/>
      <c r="K156" s="90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2"/>
      <c r="Y156" s="92"/>
      <c r="Z156" s="92"/>
      <c r="AA156" s="92"/>
      <c r="AB156" s="92"/>
      <c r="AC156" s="92"/>
      <c r="AD156" s="92"/>
      <c r="AE156" s="92"/>
      <c r="AF156" s="92"/>
      <c r="AG156" s="92"/>
      <c r="AH156" s="92"/>
      <c r="AI156" s="92"/>
      <c r="AJ156" s="92"/>
      <c r="AK156" s="92"/>
      <c r="AL156" s="92"/>
      <c r="AM156" s="92"/>
      <c r="AN156" s="92"/>
      <c r="AO156" s="92"/>
      <c r="AP156" s="92"/>
      <c r="AQ156" s="92"/>
      <c r="AR156" s="92"/>
      <c r="AS156" s="92"/>
      <c r="AT156" s="92"/>
    </row>
    <row r="157" spans="1:46" s="2" customFormat="1" ht="30">
      <c r="B157" s="99" t="s">
        <v>225</v>
      </c>
      <c r="C157" s="75"/>
      <c r="D157" s="11"/>
      <c r="E157" s="25"/>
      <c r="F157" s="11"/>
      <c r="G157" s="43"/>
      <c r="H157" s="6"/>
      <c r="I157" s="58"/>
      <c r="K157" s="93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</row>
    <row r="158" spans="1:46" s="2" customFormat="1" ht="15.75">
      <c r="A158" s="41" t="s">
        <v>54</v>
      </c>
      <c r="B158" s="86" t="s">
        <v>226</v>
      </c>
      <c r="C158" s="75"/>
      <c r="D158" s="11">
        <v>0</v>
      </c>
      <c r="E158" s="25" t="s">
        <v>18</v>
      </c>
      <c r="F158" s="11"/>
      <c r="G158" s="43">
        <f t="shared" ref="G158:G160" si="37">+D158*F158</f>
        <v>0</v>
      </c>
      <c r="H158" s="6"/>
      <c r="I158" s="58" t="e">
        <f>+G158/$H$163</f>
        <v>#DIV/0!</v>
      </c>
      <c r="K158" s="93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92"/>
      <c r="AQ158" s="92"/>
      <c r="AR158" s="92"/>
      <c r="AS158" s="92"/>
      <c r="AT158" s="92"/>
    </row>
    <row r="159" spans="1:46" s="2" customFormat="1" ht="15.75">
      <c r="A159" s="41" t="s">
        <v>59</v>
      </c>
      <c r="B159" s="86" t="s">
        <v>227</v>
      </c>
      <c r="C159" s="75"/>
      <c r="D159" s="11">
        <v>0</v>
      </c>
      <c r="E159" s="25" t="s">
        <v>18</v>
      </c>
      <c r="F159" s="11"/>
      <c r="G159" s="43">
        <f t="shared" si="37"/>
        <v>0</v>
      </c>
      <c r="H159" s="6"/>
      <c r="I159" s="58" t="e">
        <f>+G159/$H$163</f>
        <v>#DIV/0!</v>
      </c>
      <c r="K159" s="93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92"/>
      <c r="AQ159" s="92"/>
      <c r="AR159" s="92"/>
      <c r="AS159" s="92"/>
      <c r="AT159" s="92"/>
    </row>
    <row r="160" spans="1:46" s="2" customFormat="1" ht="15.75">
      <c r="A160" s="41" t="s">
        <v>60</v>
      </c>
      <c r="B160" s="86" t="s">
        <v>228</v>
      </c>
      <c r="C160" s="75"/>
      <c r="D160" s="11">
        <v>0</v>
      </c>
      <c r="E160" s="25" t="s">
        <v>16</v>
      </c>
      <c r="F160" s="11"/>
      <c r="G160" s="43">
        <f t="shared" si="37"/>
        <v>0</v>
      </c>
      <c r="H160" s="6"/>
      <c r="I160" s="58" t="e">
        <f>+G160/$H$163</f>
        <v>#DIV/0!</v>
      </c>
      <c r="K160" s="93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</row>
    <row r="161" spans="1:46" s="47" customFormat="1" ht="15.75">
      <c r="A161" s="41"/>
      <c r="B161" s="97"/>
      <c r="C161" s="97"/>
      <c r="D161" s="37"/>
      <c r="E161" s="37"/>
      <c r="F161" s="37"/>
      <c r="G161" s="37"/>
      <c r="H161" s="38"/>
      <c r="I161" s="38"/>
      <c r="J161" s="49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</row>
    <row r="162" spans="1:46" ht="15.75" thickBot="1">
      <c r="A162" s="87"/>
      <c r="B162" s="79"/>
      <c r="C162" s="79"/>
      <c r="D162" s="88"/>
      <c r="E162" s="37"/>
      <c r="F162" s="37"/>
      <c r="G162" s="37"/>
      <c r="H162" s="38"/>
      <c r="I162" s="38"/>
      <c r="J162" s="49"/>
      <c r="K162" s="93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</row>
    <row r="163" spans="1:46" s="2" customFormat="1" ht="29.25" thickBot="1">
      <c r="A163" s="102" t="s">
        <v>19</v>
      </c>
      <c r="B163" s="103"/>
      <c r="C163" s="52"/>
      <c r="D163" s="53"/>
      <c r="E163" s="54"/>
      <c r="F163" s="54"/>
      <c r="G163" s="55"/>
      <c r="H163" s="56">
        <f>SUM(H17:H161)</f>
        <v>0</v>
      </c>
      <c r="I163" s="57"/>
      <c r="J163" s="56" t="e">
        <f>SUM(J17:J161)</f>
        <v>#DIV/0!</v>
      </c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AQ163" s="92"/>
      <c r="AR163" s="92"/>
      <c r="AS163" s="92"/>
      <c r="AT163" s="92"/>
    </row>
    <row r="164" spans="1:46" ht="21" customHeight="1">
      <c r="B164" s="1"/>
      <c r="C164" s="1"/>
    </row>
    <row r="165" spans="1:46">
      <c r="B165" s="1"/>
      <c r="C165" s="1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</row>
    <row r="166" spans="1:46">
      <c r="B166" s="1"/>
      <c r="C166" s="1"/>
    </row>
    <row r="167" spans="1:46">
      <c r="B167" s="1"/>
      <c r="C167" s="1"/>
    </row>
    <row r="170" spans="1:46" s="2" customFormat="1">
      <c r="A170"/>
      <c r="B170"/>
      <c r="C170"/>
      <c r="D170"/>
      <c r="E170"/>
      <c r="F170"/>
      <c r="G170"/>
      <c r="H170"/>
      <c r="I170"/>
      <c r="J170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</row>
    <row r="172" spans="1:46"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</row>
    <row r="180" ht="31.5" customHeight="1"/>
    <row r="186" ht="15" customHeight="1"/>
  </sheetData>
  <mergeCells count="15">
    <mergeCell ref="A163:B163"/>
    <mergeCell ref="B147:C147"/>
    <mergeCell ref="B143:C143"/>
    <mergeCell ref="B108:C108"/>
    <mergeCell ref="H10:J10"/>
    <mergeCell ref="H12:J12"/>
    <mergeCell ref="B72:C72"/>
    <mergeCell ref="B94:C94"/>
    <mergeCell ref="A14:C14"/>
    <mergeCell ref="B30:C30"/>
    <mergeCell ref="B37:C37"/>
    <mergeCell ref="I14:J14"/>
    <mergeCell ref="B119:C119"/>
    <mergeCell ref="B127:C127"/>
    <mergeCell ref="B138:C138"/>
  </mergeCells>
  <dataValidations count="1">
    <dataValidation type="list" allowBlank="1" showInputMessage="1" showErrorMessage="1" sqref="E146 E80:E93 E111:E118 E122:E126 E157:E160 H141:H143 E40:E46 E75:E77 E33:E36 E97:E107 E141:E142 E19:E29 E48:E71 E130:E137 E150:E15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2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1" workbookViewId="0">
      <selection activeCell="C43" sqref="C43"/>
    </sheetView>
  </sheetViews>
  <sheetFormatPr baseColWidth="10" defaultRowHeight="15"/>
  <cols>
    <col min="1" max="16384" width="11.42578125" style="9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2016-11-23T20:33:58Z</cp:lastPrinted>
  <dcterms:created xsi:type="dcterms:W3CDTF">2013-03-18T18:41:53Z</dcterms:created>
  <dcterms:modified xsi:type="dcterms:W3CDTF">2016-12-12T17:51:34Z</dcterms:modified>
</cp:coreProperties>
</file>